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FBB7BCDC-8BB4-4696-8319-5680A31A15B1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GEE-F-010'!$A$26:$Q$302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6" l="1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28" i="6"/>
  <c r="I29" i="6"/>
  <c r="I27" i="6"/>
  <c r="I188" i="6" l="1"/>
  <c r="I189" i="6"/>
  <c r="I190" i="6"/>
  <c r="I191" i="6"/>
  <c r="I192" i="6"/>
  <c r="I193" i="6"/>
  <c r="I194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173" i="6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L1" i="2"/>
  <c r="I302" i="6"/>
  <c r="I301" i="6"/>
  <c r="I300" i="6"/>
  <c r="I299" i="6"/>
  <c r="I298" i="6"/>
  <c r="I297" i="6"/>
  <c r="I296" i="6"/>
  <c r="I295" i="6"/>
  <c r="I294" i="6"/>
  <c r="I293" i="6"/>
  <c r="I292" i="6"/>
  <c r="I291" i="6"/>
  <c r="I290" i="6"/>
  <c r="I289" i="6"/>
  <c r="I288" i="6"/>
  <c r="I287" i="6"/>
  <c r="I286" i="6"/>
  <c r="I285" i="6"/>
  <c r="I284" i="6"/>
  <c r="I283" i="6"/>
  <c r="I282" i="6"/>
  <c r="I281" i="6"/>
  <c r="I280" i="6"/>
  <c r="I279" i="6"/>
  <c r="I278" i="6"/>
  <c r="I277" i="6"/>
  <c r="I276" i="6"/>
  <c r="I275" i="6"/>
  <c r="I274" i="6"/>
  <c r="I273" i="6"/>
  <c r="I272" i="6"/>
  <c r="I271" i="6"/>
  <c r="I270" i="6"/>
  <c r="I269" i="6"/>
  <c r="I268" i="6"/>
  <c r="I267" i="6"/>
  <c r="I266" i="6"/>
  <c r="I265" i="6"/>
  <c r="I264" i="6"/>
  <c r="I263" i="6"/>
  <c r="I262" i="6"/>
  <c r="I261" i="6"/>
  <c r="I260" i="6"/>
  <c r="I259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L218" i="1"/>
  <c r="H218" i="1"/>
  <c r="G218" i="1"/>
  <c r="L217" i="1"/>
  <c r="H217" i="1"/>
  <c r="G217" i="1"/>
  <c r="L216" i="1"/>
  <c r="H216" i="1"/>
  <c r="G216" i="1"/>
  <c r="L215" i="1"/>
  <c r="H215" i="1"/>
  <c r="G215" i="1"/>
  <c r="L214" i="1"/>
  <c r="H214" i="1"/>
  <c r="G214" i="1"/>
  <c r="L213" i="1"/>
  <c r="H213" i="1"/>
  <c r="G213" i="1"/>
  <c r="L212" i="1"/>
  <c r="H212" i="1"/>
  <c r="G212" i="1"/>
  <c r="L211" i="1"/>
  <c r="H211" i="1"/>
  <c r="G211" i="1"/>
  <c r="L210" i="1"/>
  <c r="H210" i="1"/>
  <c r="G210" i="1"/>
  <c r="L209" i="1"/>
  <c r="H209" i="1"/>
  <c r="G209" i="1"/>
  <c r="L208" i="1"/>
  <c r="H208" i="1"/>
  <c r="G208" i="1"/>
  <c r="L207" i="1"/>
  <c r="H207" i="1"/>
  <c r="G207" i="1"/>
  <c r="L206" i="1"/>
  <c r="H206" i="1"/>
  <c r="G206" i="1"/>
  <c r="L205" i="1"/>
  <c r="H205" i="1"/>
  <c r="G205" i="1"/>
  <c r="L204" i="1"/>
  <c r="H204" i="1"/>
  <c r="G204" i="1"/>
  <c r="L203" i="1"/>
  <c r="H203" i="1"/>
  <c r="G203" i="1"/>
  <c r="L202" i="1"/>
  <c r="H202" i="1"/>
  <c r="G202" i="1"/>
  <c r="L201" i="1"/>
  <c r="H201" i="1"/>
  <c r="G201" i="1"/>
  <c r="L200" i="1"/>
  <c r="H200" i="1"/>
  <c r="G200" i="1"/>
  <c r="L199" i="1"/>
  <c r="H199" i="1"/>
  <c r="G199" i="1"/>
  <c r="L198" i="1"/>
  <c r="H198" i="1"/>
  <c r="G198" i="1"/>
  <c r="L197" i="1"/>
  <c r="H197" i="1"/>
  <c r="G197" i="1"/>
  <c r="L196" i="1"/>
  <c r="H196" i="1"/>
  <c r="G196" i="1"/>
  <c r="L195" i="1"/>
  <c r="H195" i="1"/>
  <c r="G195" i="1"/>
  <c r="L194" i="1"/>
  <c r="H194" i="1"/>
  <c r="G194" i="1"/>
  <c r="L193" i="1"/>
  <c r="H193" i="1"/>
  <c r="G193" i="1"/>
  <c r="L192" i="1"/>
  <c r="H192" i="1"/>
  <c r="G192" i="1"/>
  <c r="L191" i="1"/>
  <c r="H191" i="1"/>
  <c r="G191" i="1"/>
  <c r="L190" i="1"/>
  <c r="H190" i="1"/>
  <c r="G190" i="1"/>
  <c r="L189" i="1"/>
  <c r="H189" i="1"/>
  <c r="G189" i="1"/>
  <c r="L188" i="1"/>
  <c r="H188" i="1"/>
  <c r="G188" i="1"/>
  <c r="L187" i="1"/>
  <c r="H187" i="1"/>
  <c r="G187" i="1"/>
  <c r="L186" i="1"/>
  <c r="H186" i="1"/>
  <c r="G186" i="1"/>
  <c r="L185" i="1"/>
  <c r="H185" i="1"/>
  <c r="G185" i="1"/>
  <c r="L184" i="1"/>
  <c r="H184" i="1"/>
  <c r="G184" i="1"/>
  <c r="L183" i="1"/>
  <c r="H183" i="1"/>
  <c r="G183" i="1"/>
  <c r="L182" i="1"/>
  <c r="H182" i="1"/>
  <c r="G182" i="1"/>
  <c r="L181" i="1"/>
  <c r="H181" i="1"/>
  <c r="G181" i="1"/>
  <c r="L180" i="1"/>
  <c r="H180" i="1"/>
  <c r="G180" i="1"/>
  <c r="L179" i="1"/>
  <c r="H179" i="1"/>
  <c r="G179" i="1"/>
  <c r="L178" i="1"/>
  <c r="H178" i="1"/>
  <c r="G178" i="1"/>
  <c r="L177" i="1"/>
  <c r="H177" i="1"/>
  <c r="G177" i="1"/>
  <c r="L176" i="1"/>
  <c r="H176" i="1"/>
  <c r="G176" i="1"/>
  <c r="L175" i="1"/>
  <c r="H175" i="1"/>
  <c r="G175" i="1"/>
  <c r="L174" i="1"/>
  <c r="H174" i="1"/>
  <c r="G174" i="1"/>
  <c r="L173" i="1"/>
  <c r="H173" i="1"/>
  <c r="G173" i="1"/>
  <c r="L172" i="1"/>
  <c r="H172" i="1"/>
  <c r="G172" i="1"/>
  <c r="L171" i="1"/>
  <c r="H171" i="1"/>
  <c r="G171" i="1"/>
  <c r="L170" i="1"/>
  <c r="H170" i="1"/>
  <c r="G170" i="1"/>
  <c r="L169" i="1"/>
  <c r="H169" i="1"/>
  <c r="G169" i="1"/>
  <c r="L168" i="1"/>
  <c r="H168" i="1"/>
  <c r="G168" i="1"/>
  <c r="L167" i="1"/>
  <c r="H167" i="1"/>
  <c r="G167" i="1"/>
  <c r="L166" i="1"/>
  <c r="H166" i="1"/>
  <c r="G166" i="1"/>
  <c r="L165" i="1"/>
  <c r="H165" i="1"/>
  <c r="G165" i="1"/>
  <c r="L164" i="1"/>
  <c r="H164" i="1"/>
  <c r="G164" i="1"/>
  <c r="L163" i="1"/>
  <c r="H163" i="1"/>
  <c r="G163" i="1"/>
  <c r="L162" i="1"/>
  <c r="H162" i="1"/>
  <c r="G162" i="1"/>
  <c r="L161" i="1"/>
  <c r="H161" i="1"/>
  <c r="G161" i="1"/>
  <c r="L160" i="1"/>
  <c r="H160" i="1"/>
  <c r="G160" i="1"/>
  <c r="L159" i="1"/>
  <c r="H159" i="1"/>
  <c r="G159" i="1"/>
  <c r="L158" i="1"/>
  <c r="H158" i="1"/>
  <c r="G158" i="1"/>
  <c r="L157" i="1"/>
  <c r="H157" i="1"/>
  <c r="G157" i="1"/>
  <c r="L156" i="1"/>
  <c r="H156" i="1"/>
  <c r="G156" i="1"/>
  <c r="L155" i="1"/>
  <c r="H155" i="1"/>
  <c r="G155" i="1"/>
  <c r="L154" i="1"/>
  <c r="H154" i="1"/>
  <c r="G154" i="1"/>
  <c r="L153" i="1"/>
  <c r="H153" i="1"/>
  <c r="G153" i="1"/>
  <c r="L152" i="1"/>
  <c r="H152" i="1"/>
  <c r="G152" i="1"/>
  <c r="L151" i="1"/>
  <c r="H151" i="1"/>
  <c r="G151" i="1"/>
  <c r="L150" i="1"/>
  <c r="H150" i="1"/>
  <c r="G150" i="1"/>
  <c r="L149" i="1"/>
  <c r="H149" i="1"/>
  <c r="G149" i="1"/>
  <c r="L148" i="1"/>
  <c r="H148" i="1"/>
  <c r="G148" i="1"/>
  <c r="L147" i="1"/>
  <c r="H147" i="1"/>
  <c r="G147" i="1"/>
  <c r="L146" i="1"/>
  <c r="H146" i="1"/>
  <c r="G146" i="1"/>
  <c r="L145" i="1"/>
  <c r="H145" i="1"/>
  <c r="G145" i="1"/>
  <c r="L144" i="1"/>
  <c r="H144" i="1"/>
  <c r="G144" i="1"/>
  <c r="L143" i="1"/>
  <c r="H143" i="1"/>
  <c r="G143" i="1"/>
  <c r="L142" i="1"/>
  <c r="H142" i="1"/>
  <c r="G142" i="1"/>
  <c r="L141" i="1"/>
  <c r="H141" i="1"/>
  <c r="G141" i="1"/>
  <c r="L140" i="1"/>
  <c r="H140" i="1"/>
  <c r="G140" i="1"/>
  <c r="L139" i="1"/>
  <c r="H139" i="1"/>
  <c r="G139" i="1"/>
  <c r="L138" i="1"/>
  <c r="H138" i="1"/>
  <c r="G138" i="1"/>
  <c r="L137" i="1"/>
  <c r="H137" i="1"/>
  <c r="G137" i="1"/>
  <c r="L136" i="1"/>
  <c r="H136" i="1"/>
  <c r="G136" i="1"/>
  <c r="L135" i="1"/>
  <c r="H135" i="1"/>
  <c r="G135" i="1"/>
  <c r="L134" i="1"/>
  <c r="H134" i="1"/>
  <c r="G134" i="1"/>
  <c r="L133" i="1"/>
  <c r="H133" i="1"/>
  <c r="G133" i="1"/>
  <c r="L132" i="1"/>
  <c r="H132" i="1"/>
  <c r="G132" i="1"/>
  <c r="L131" i="1"/>
  <c r="H131" i="1"/>
  <c r="G131" i="1"/>
  <c r="L130" i="1"/>
  <c r="H130" i="1"/>
  <c r="G130" i="1"/>
  <c r="L129" i="1"/>
  <c r="H129" i="1"/>
  <c r="G129" i="1"/>
  <c r="L128" i="1"/>
  <c r="H128" i="1"/>
  <c r="G128" i="1"/>
  <c r="L127" i="1"/>
  <c r="H127" i="1"/>
  <c r="G127" i="1"/>
  <c r="L126" i="1"/>
  <c r="H126" i="1"/>
  <c r="G126" i="1"/>
  <c r="L125" i="1"/>
  <c r="H125" i="1"/>
  <c r="G125" i="1"/>
  <c r="L124" i="1"/>
  <c r="H124" i="1"/>
  <c r="G124" i="1"/>
  <c r="L123" i="1"/>
  <c r="H123" i="1"/>
  <c r="G123" i="1"/>
  <c r="L122" i="1"/>
  <c r="H122" i="1"/>
  <c r="G122" i="1"/>
  <c r="L121" i="1"/>
  <c r="H121" i="1"/>
  <c r="G121" i="1"/>
  <c r="L120" i="1"/>
  <c r="H120" i="1"/>
  <c r="G120" i="1"/>
  <c r="L119" i="1"/>
  <c r="H119" i="1"/>
  <c r="G119" i="1"/>
  <c r="L118" i="1"/>
  <c r="H118" i="1"/>
  <c r="G118" i="1"/>
  <c r="L117" i="1"/>
  <c r="H117" i="1"/>
  <c r="G117" i="1"/>
  <c r="L116" i="1"/>
  <c r="H116" i="1"/>
  <c r="G116" i="1"/>
  <c r="L115" i="1"/>
  <c r="H115" i="1"/>
  <c r="G115" i="1"/>
  <c r="L114" i="1"/>
  <c r="H114" i="1"/>
  <c r="G114" i="1"/>
  <c r="L113" i="1"/>
  <c r="H113" i="1"/>
  <c r="G113" i="1"/>
  <c r="L112" i="1"/>
  <c r="H112" i="1"/>
  <c r="G112" i="1"/>
  <c r="L111" i="1"/>
  <c r="H111" i="1"/>
  <c r="G111" i="1"/>
  <c r="L110" i="1"/>
  <c r="H110" i="1"/>
  <c r="G110" i="1"/>
  <c r="L109" i="1"/>
  <c r="H109" i="1"/>
  <c r="G109" i="1"/>
  <c r="L108" i="1"/>
  <c r="H108" i="1"/>
  <c r="G108" i="1"/>
  <c r="L107" i="1"/>
  <c r="H107" i="1"/>
  <c r="G107" i="1"/>
  <c r="L106" i="1"/>
  <c r="H106" i="1"/>
  <c r="G106" i="1"/>
  <c r="L105" i="1"/>
  <c r="H105" i="1"/>
  <c r="G105" i="1"/>
  <c r="L104" i="1"/>
  <c r="H104" i="1"/>
  <c r="G104" i="1"/>
  <c r="L103" i="1"/>
  <c r="H103" i="1"/>
  <c r="G103" i="1"/>
  <c r="L102" i="1"/>
  <c r="H102" i="1"/>
  <c r="G102" i="1"/>
  <c r="L101" i="1"/>
  <c r="H101" i="1"/>
  <c r="G101" i="1"/>
  <c r="L100" i="1"/>
  <c r="H100" i="1"/>
  <c r="G100" i="1"/>
  <c r="L99" i="1"/>
  <c r="H99" i="1"/>
  <c r="G99" i="1"/>
  <c r="L98" i="1"/>
  <c r="H98" i="1"/>
  <c r="G98" i="1"/>
  <c r="L97" i="1"/>
  <c r="H97" i="1"/>
  <c r="G97" i="1"/>
  <c r="L96" i="1"/>
  <c r="H96" i="1"/>
  <c r="G96" i="1"/>
  <c r="L95" i="1"/>
  <c r="H95" i="1"/>
  <c r="G95" i="1"/>
  <c r="L94" i="1"/>
  <c r="H94" i="1"/>
  <c r="G94" i="1"/>
  <c r="L93" i="1"/>
  <c r="H93" i="1"/>
  <c r="G93" i="1"/>
  <c r="L92" i="1"/>
  <c r="H92" i="1"/>
  <c r="G92" i="1"/>
  <c r="L91" i="1"/>
  <c r="H91" i="1"/>
  <c r="G91" i="1"/>
  <c r="L90" i="1"/>
  <c r="H90" i="1"/>
  <c r="G90" i="1"/>
  <c r="L89" i="1"/>
  <c r="H89" i="1"/>
  <c r="G89" i="1"/>
  <c r="L88" i="1"/>
  <c r="H88" i="1"/>
  <c r="G88" i="1"/>
  <c r="L87" i="1"/>
  <c r="H87" i="1"/>
  <c r="G87" i="1"/>
  <c r="L86" i="1"/>
  <c r="H86" i="1"/>
  <c r="G86" i="1"/>
  <c r="L85" i="1"/>
  <c r="H85" i="1"/>
  <c r="G85" i="1"/>
  <c r="L84" i="1"/>
  <c r="H84" i="1"/>
  <c r="G84" i="1"/>
  <c r="L83" i="1"/>
  <c r="H83" i="1"/>
  <c r="G83" i="1"/>
  <c r="L82" i="1"/>
  <c r="H82" i="1"/>
  <c r="G82" i="1"/>
  <c r="L81" i="1"/>
  <c r="H81" i="1"/>
  <c r="G81" i="1"/>
  <c r="L80" i="1"/>
  <c r="H80" i="1"/>
  <c r="G80" i="1"/>
  <c r="L79" i="1"/>
  <c r="H79" i="1"/>
  <c r="G79" i="1"/>
  <c r="L78" i="1"/>
  <c r="H78" i="1"/>
  <c r="G78" i="1"/>
  <c r="L77" i="1"/>
  <c r="H77" i="1"/>
  <c r="G77" i="1"/>
  <c r="L76" i="1"/>
  <c r="H76" i="1"/>
  <c r="G76" i="1"/>
  <c r="L75" i="1"/>
  <c r="H75" i="1"/>
  <c r="G75" i="1"/>
  <c r="L74" i="1"/>
  <c r="H74" i="1"/>
  <c r="G74" i="1"/>
  <c r="L73" i="1"/>
  <c r="H73" i="1"/>
  <c r="G73" i="1"/>
  <c r="L72" i="1"/>
  <c r="H72" i="1"/>
  <c r="G72" i="1"/>
  <c r="L71" i="1"/>
  <c r="H71" i="1"/>
  <c r="G71" i="1"/>
  <c r="L70" i="1"/>
  <c r="H70" i="1"/>
  <c r="G70" i="1"/>
  <c r="L69" i="1"/>
  <c r="H69" i="1"/>
  <c r="G69" i="1"/>
  <c r="L68" i="1"/>
  <c r="H68" i="1"/>
  <c r="G68" i="1"/>
  <c r="L67" i="1"/>
  <c r="H67" i="1"/>
  <c r="G67" i="1"/>
  <c r="L66" i="1"/>
  <c r="H66" i="1"/>
  <c r="G66" i="1"/>
  <c r="L65" i="1"/>
  <c r="H65" i="1"/>
  <c r="G65" i="1"/>
  <c r="L64" i="1"/>
  <c r="H64" i="1"/>
  <c r="G64" i="1"/>
  <c r="L63" i="1"/>
  <c r="H63" i="1"/>
  <c r="G63" i="1"/>
  <c r="L62" i="1"/>
  <c r="H62" i="1"/>
  <c r="G62" i="1"/>
  <c r="L61" i="1"/>
  <c r="H61" i="1"/>
  <c r="G61" i="1"/>
  <c r="L60" i="1"/>
  <c r="H60" i="1"/>
  <c r="G60" i="1"/>
  <c r="L59" i="1"/>
  <c r="H59" i="1"/>
  <c r="G59" i="1"/>
  <c r="L58" i="1"/>
  <c r="H58" i="1"/>
  <c r="G58" i="1"/>
  <c r="L57" i="1"/>
  <c r="H57" i="1"/>
  <c r="G57" i="1"/>
  <c r="L56" i="1"/>
  <c r="H56" i="1"/>
  <c r="G56" i="1"/>
  <c r="L55" i="1"/>
  <c r="H55" i="1"/>
  <c r="G55" i="1"/>
  <c r="L54" i="1"/>
  <c r="H54" i="1"/>
  <c r="G54" i="1"/>
  <c r="L53" i="1"/>
  <c r="H53" i="1"/>
  <c r="G53" i="1"/>
  <c r="L52" i="1"/>
  <c r="H52" i="1"/>
  <c r="G52" i="1"/>
  <c r="L51" i="1"/>
  <c r="H51" i="1"/>
  <c r="G51" i="1"/>
  <c r="L50" i="1"/>
  <c r="H50" i="1"/>
  <c r="G50" i="1"/>
  <c r="L49" i="1"/>
  <c r="H49" i="1"/>
  <c r="G49" i="1"/>
  <c r="L48" i="1"/>
  <c r="H48" i="1"/>
  <c r="G48" i="1"/>
  <c r="L47" i="1"/>
  <c r="H47" i="1"/>
  <c r="G47" i="1"/>
  <c r="L46" i="1"/>
  <c r="H46" i="1"/>
  <c r="G46" i="1"/>
  <c r="L45" i="1"/>
  <c r="H45" i="1"/>
  <c r="G45" i="1"/>
  <c r="L44" i="1"/>
  <c r="H44" i="1"/>
  <c r="G44" i="1"/>
  <c r="L43" i="1"/>
  <c r="H43" i="1"/>
  <c r="G43" i="1"/>
  <c r="L42" i="1"/>
  <c r="H42" i="1"/>
  <c r="G42" i="1"/>
  <c r="L41" i="1"/>
  <c r="H41" i="1"/>
  <c r="G41" i="1"/>
  <c r="L40" i="1"/>
  <c r="H40" i="1"/>
  <c r="G40" i="1"/>
  <c r="L39" i="1"/>
  <c r="H39" i="1"/>
  <c r="G39" i="1"/>
  <c r="L38" i="1"/>
  <c r="H38" i="1"/>
  <c r="G38" i="1"/>
  <c r="L37" i="1"/>
  <c r="H37" i="1"/>
  <c r="G37" i="1"/>
  <c r="L36" i="1"/>
  <c r="H36" i="1"/>
  <c r="G36" i="1"/>
  <c r="L35" i="1"/>
  <c r="H35" i="1"/>
  <c r="G35" i="1"/>
  <c r="L34" i="1"/>
  <c r="H34" i="1"/>
  <c r="G34" i="1"/>
  <c r="L33" i="1"/>
  <c r="H33" i="1"/>
  <c r="G33" i="1"/>
  <c r="L32" i="1"/>
  <c r="H32" i="1"/>
  <c r="G32" i="1"/>
  <c r="L31" i="1"/>
  <c r="H31" i="1"/>
  <c r="G31" i="1"/>
  <c r="L30" i="1"/>
  <c r="H30" i="1"/>
  <c r="G30" i="1"/>
  <c r="L29" i="1"/>
  <c r="H29" i="1"/>
  <c r="G29" i="1"/>
  <c r="L28" i="1"/>
  <c r="H28" i="1"/>
  <c r="G28" i="1"/>
  <c r="L27" i="1"/>
  <c r="H27" i="1"/>
  <c r="G27" i="1"/>
  <c r="L26" i="1"/>
  <c r="H26" i="1"/>
  <c r="G26" i="1"/>
  <c r="L25" i="1"/>
  <c r="H25" i="1"/>
  <c r="G25" i="1"/>
  <c r="L24" i="1"/>
  <c r="H24" i="1"/>
  <c r="G24" i="1"/>
  <c r="L23" i="1"/>
  <c r="H23" i="1"/>
  <c r="G23" i="1"/>
  <c r="L22" i="1"/>
  <c r="H22" i="1"/>
  <c r="G22" i="1"/>
  <c r="L21" i="1"/>
  <c r="H21" i="1"/>
  <c r="G21" i="1"/>
  <c r="L20" i="1"/>
  <c r="H20" i="1"/>
  <c r="G20" i="1"/>
  <c r="L19" i="1"/>
  <c r="H19" i="1"/>
  <c r="G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<sst xmlns="http://schemas.openxmlformats.org/spreadsheetml/2006/main" count="3490" uniqueCount="1607">
  <si>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</si>
  <si>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</si>
  <si>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</si>
  <si>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</si>
  <si>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</si>
  <si>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</si>
  <si>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</si>
  <si>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</si>
  <si>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</si>
  <si>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</si>
  <si>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</si>
  <si>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</si>
  <si>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</si>
  <si>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</si>
  <si>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</si>
  <si>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</si>
  <si>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</si>
  <si>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</si>
  <si>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</si>
  <si>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</si>
  <si>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</si>
  <si>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</si>
  <si>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</si>
  <si>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</si>
  <si>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</si>
  <si>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</si>
  <si>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</si>
  <si>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</si>
  <si>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</si>
  <si>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</si>
  <si>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</si>
  <si>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</si>
  <si>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</si>
  <si>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</si>
  <si>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</si>
  <si>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</si>
  <si>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</si>
  <si>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</si>
  <si>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</si>
  <si>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</si>
  <si>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</si>
  <si>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</si>
  <si>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</si>
  <si>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</si>
  <si>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</si>
  <si>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</si>
  <si>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</si>
  <si>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</si>
  <si>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</si>
  <si>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</si>
  <si>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</si>
  <si>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</si>
  <si>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</si>
  <si>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</si>
  <si>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</si>
  <si>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</si>
  <si>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</si>
  <si>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</si>
  <si>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</si>
  <si>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</si>
  <si>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</si>
  <si>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</si>
  <si>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</si>
  <si>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</si>
  <si>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</si>
  <si>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</si>
  <si>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</si>
  <si>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</si>
  <si>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</si>
  <si>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</si>
  <si>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</si>
  <si>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</si>
  <si>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</si>
  <si>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</si>
  <si>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</si>
  <si>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</si>
  <si>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</si>
  <si>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</si>
  <si>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</si>
  <si>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</si>
  <si>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</si>
  <si>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</si>
  <si>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</si>
  <si>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</si>
  <si>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</si>
  <si>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</si>
  <si>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</si>
  <si>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</si>
  <si>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</si>
  <si>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</si>
  <si>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</si>
  <si>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</si>
  <si>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</si>
  <si>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</si>
  <si>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</si>
  <si>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</si>
  <si>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</si>
  <si>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</si>
  <si>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</si>
  <si>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</si>
  <si>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</si>
  <si>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</si>
  <si>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</si>
  <si>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</si>
  <si>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</si>
  <si>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</si>
  <si>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</si>
  <si>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</si>
  <si>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</si>
  <si>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</si>
  <si>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</si>
  <si>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</si>
  <si>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</si>
  <si>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</si>
  <si>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</si>
  <si>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</si>
  <si>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</si>
  <si>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</si>
  <si>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</si>
  <si>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</si>
  <si>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</si>
  <si>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</si>
  <si>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</si>
  <si>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</si>
  <si>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</si>
  <si>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</si>
  <si>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</si>
  <si>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</si>
  <si>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</si>
  <si>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</si>
  <si>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</si>
  <si>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</si>
  <si>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</si>
  <si>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</si>
  <si>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</si>
  <si>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</si>
  <si>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</si>
  <si>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</si>
  <si>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</si>
  <si>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</si>
  <si>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</si>
  <si>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</si>
  <si>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</si>
  <si>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</si>
  <si>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</si>
  <si>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</si>
  <si>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</si>
  <si>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</si>
  <si>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</si>
  <si>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</si>
  <si>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</si>
  <si>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</si>
  <si>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</si>
  <si>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</si>
  <si>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</si>
  <si>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</si>
  <si>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</si>
  <si>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</si>
  <si>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</si>
  <si>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</si>
  <si>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</si>
  <si>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</si>
  <si>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</si>
  <si>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</si>
  <si>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</si>
  <si>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</si>
  <si>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</si>
  <si>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</si>
  <si>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</si>
  <si>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</si>
  <si>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</si>
  <si>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</si>
  <si>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</si>
  <si>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</si>
  <si>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</si>
  <si>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</si>
  <si>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</si>
  <si>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</si>
  <si>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</si>
  <si>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</si>
  <si>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</si>
  <si>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</si>
  <si>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</si>
  <si>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</si>
  <si>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</si>
  <si>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</si>
  <si>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</si>
  <si>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</si>
  <si>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</si>
  <si>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</si>
  <si>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</si>
  <si>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</si>
  <si>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</si>
  <si>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</si>
  <si>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</si>
  <si>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</si>
  <si>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</si>
  <si>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</si>
  <si>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</si>
  <si>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</si>
  <si>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</si>
  <si>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</si>
  <si>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</si>
  <si>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</si>
  <si>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</si>
  <si>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</si>
  <si>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</si>
  <si>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</si>
  <si>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</si>
  <si>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</si>
  <si>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</si>
  <si>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</si>
  <si>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</si>
  <si>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</si>
  <si>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</si>
  <si>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</si>
  <si>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</si>
  <si>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</si>
  <si>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</si>
  <si>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</si>
  <si>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</si>
  <si>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</si>
  <si>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</si>
  <si>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</si>
  <si>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</si>
  <si>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</si>
  <si>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</si>
  <si>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</si>
  <si>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</si>
  <si>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</si>
  <si>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</si>
  <si>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</si>
  <si>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</si>
  <si>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</si>
  <si>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</si>
  <si>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</si>
  <si>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</si>
  <si>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</si>
  <si>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</si>
  <si>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</si>
  <si>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</si>
  <si>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</si>
  <si>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</si>
  <si>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</si>
  <si>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</si>
  <si>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</si>
  <si>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</si>
  <si>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</si>
  <si>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</si>
  <si>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</si>
  <si>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</si>
  <si>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</si>
  <si>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</si>
  <si>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</si>
  <si>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</si>
  <si>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</si>
  <si>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</si>
  <si>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</si>
  <si>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</si>
  <si>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</si>
  <si>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</si>
  <si>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</si>
  <si>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</si>
  <si>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</si>
  <si>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</si>
  <si>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</si>
  <si>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</si>
  <si>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</si>
  <si>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</si>
  <si>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</si>
  <si>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</si>
  <si>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</si>
  <si>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</si>
  <si>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</si>
  <si>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</si>
  <si>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</si>
  <si>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</si>
  <si>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</si>
  <si>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</si>
  <si>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</si>
  <si>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</si>
  <si>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</si>
  <si>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</si>
  <si>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</si>
  <si>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</si>
  <si>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</si>
  <si>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</si>
  <si>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</si>
  <si>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</si>
  <si>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</si>
  <si>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</si>
  <si>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</si>
  <si>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</si>
  <si>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</si>
  <si>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</si>
  <si>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</si>
  <si>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</si>
  <si>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</si>
  <si>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</si>
  <si>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</si>
  <si>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</si>
  <si>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</si>
  <si>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</si>
  <si>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</si>
  <si>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</si>
  <si>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</si>
  <si>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</si>
  <si>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</si>
  <si>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</si>
  <si>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</si>
  <si>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</si>
  <si>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</si>
  <si>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</si>
  <si>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</si>
  <si>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</si>
  <si>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</si>
  <si>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</si>
  <si>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</si>
  <si>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</si>
  <si>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</si>
  <si>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</si>
  <si>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</si>
  <si>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</si>
  <si>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</si>
  <si>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</si>
  <si>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</si>
  <si>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</si>
  <si>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</si>
  <si>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</si>
  <si>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</si>
  <si>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</si>
  <si>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</si>
  <si>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</si>
  <si>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</si>
  <si>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</si>
  <si>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</si>
  <si>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</si>
  <si>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</si>
  <si>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</si>
  <si>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</si>
  <si>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</si>
  <si>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</si>
  <si>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</si>
  <si>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</si>
  <si>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</si>
  <si>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</si>
  <si>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</si>
  <si>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</si>
  <si>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</si>
  <si>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</si>
  <si>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</si>
  <si>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</si>
  <si>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</si>
  <si>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</si>
  <si>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</si>
  <si>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</si>
  <si>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</si>
  <si>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</si>
  <si>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</si>
  <si>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</si>
  <si>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</si>
  <si>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</si>
  <si>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</si>
  <si>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</si>
  <si>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</si>
  <si>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</si>
  <si>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</si>
  <si>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</si>
  <si>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</si>
  <si>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</si>
  <si>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</si>
  <si>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</si>
  <si>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</si>
  <si>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</si>
  <si>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</si>
  <si>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</si>
  <si>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</si>
  <si>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</si>
  <si>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</si>
  <si>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</si>
  <si>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</si>
  <si>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</si>
  <si>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</si>
  <si>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</si>
  <si>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</si>
  <si>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</si>
  <si>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</si>
  <si>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</si>
  <si>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</si>
  <si>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</si>
  <si>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</si>
  <si>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</si>
  <si>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</si>
  <si>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</si>
  <si>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</si>
  <si>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</si>
  <si>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</si>
  <si>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</si>
  <si>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</si>
  <si>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</si>
  <si>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</si>
  <si>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</si>
  <si>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</si>
  <si>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</si>
  <si>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</si>
  <si>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</si>
  <si>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</si>
  <si>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</si>
  <si>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</si>
  <si>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</si>
  <si>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</si>
  <si>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</si>
  <si>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</si>
  <si>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</si>
  <si>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</si>
  <si>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</si>
  <si>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</si>
  <si>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</si>
  <si>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</si>
  <si>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</si>
  <si>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</si>
  <si>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</si>
  <si>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</si>
  <si>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</si>
  <si>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</si>
  <si>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</si>
  <si>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</si>
  <si>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</si>
  <si>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</si>
  <si>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</si>
  <si>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</si>
  <si>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</si>
  <si>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</si>
  <si>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</si>
  <si>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</si>
  <si>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</si>
  <si>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</si>
  <si>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</si>
  <si>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</si>
  <si>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</si>
  <si>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</si>
  <si>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</si>
  <si>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</si>
  <si>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</si>
  <si>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</si>
  <si>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</si>
  <si>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</si>
  <si>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</si>
  <si>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</si>
  <si>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</si>
  <si>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</si>
  <si>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</si>
  <si>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</si>
  <si>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</si>
  <si>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</si>
  <si>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</si>
  <si>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</si>
  <si>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</si>
  <si>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</si>
  <si>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</si>
  <si>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</si>
  <si>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</si>
  <si>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</si>
  <si>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</si>
  <si>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</si>
  <si>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</si>
  <si>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</si>
  <si>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</si>
  <si>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</si>
  <si>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</si>
  <si>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</si>
  <si>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</si>
  <si>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</si>
  <si>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</si>
  <si>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</si>
  <si>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</si>
  <si>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</si>
  <si>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</si>
  <si>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</si>
  <si>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</si>
  <si>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</si>
  <si>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</si>
  <si>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</si>
  <si>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</si>
  <si>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</si>
  <si>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</si>
  <si>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</si>
  <si>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</si>
  <si>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</si>
  <si>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</si>
  <si>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</si>
  <si>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</si>
  <si>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</si>
  <si>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</si>
  <si>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</si>
  <si>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</si>
  <si>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</si>
  <si>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</si>
  <si>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</si>
  <si>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</si>
  <si>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</si>
  <si>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</si>
  <si>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</si>
  <si>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</si>
  <si>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</si>
  <si>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</si>
  <si>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</si>
  <si>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</si>
  <si>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</si>
  <si>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</si>
  <si>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</si>
  <si>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</si>
  <si>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</si>
  <si>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</si>
  <si>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</si>
  <si>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</si>
  <si>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</si>
  <si>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</si>
  <si>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</si>
  <si>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</si>
  <si>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</si>
  <si>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</si>
  <si>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</si>
  <si>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</si>
  <si>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</si>
  <si>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</si>
  <si>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</si>
  <si>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</si>
  <si>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</si>
  <si>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</si>
  <si>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</si>
  <si>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</si>
  <si>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</si>
  <si>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</si>
  <si>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</si>
  <si>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</si>
  <si>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</si>
  <si>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</si>
  <si>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</si>
  <si>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</si>
  <si>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</si>
  <si>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</si>
  <si>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</si>
  <si>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</si>
  <si>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</si>
  <si>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</si>
  <si>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</si>
  <si>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</si>
  <si>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</si>
  <si>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</si>
  <si>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</si>
  <si>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</si>
  <si>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</si>
  <si>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</si>
  <si>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</si>
  <si>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</si>
  <si>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</si>
  <si>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</si>
  <si>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</si>
  <si>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</si>
  <si>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</si>
  <si>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</si>
  <si>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</si>
  <si>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</si>
  <si>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</si>
  <si>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</si>
  <si>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</si>
  <si>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</si>
  <si>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</si>
  <si>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</si>
  <si>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</si>
  <si>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</si>
  <si>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</si>
  <si>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</si>
  <si>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</si>
  <si>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</si>
  <si>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</si>
  <si>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</si>
  <si>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</si>
  <si>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</si>
  <si>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</si>
  <si>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</si>
  <si>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</si>
  <si>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</si>
  <si>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</si>
  <si>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</si>
  <si>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</si>
  <si>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</si>
  <si>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</si>
  <si>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</si>
  <si>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</si>
  <si>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</si>
  <si>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</si>
  <si>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</si>
  <si>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</si>
  <si>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</si>
  <si>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</si>
  <si>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</si>
  <si>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</si>
  <si>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</si>
  <si>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</si>
  <si>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</si>
  <si>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</si>
  <si>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</si>
  <si>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</si>
  <si>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</si>
  <si>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</si>
  <si>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</si>
  <si>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</si>
  <si>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</si>
  <si>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</si>
  <si>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</si>
  <si>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</si>
  <si>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</si>
  <si>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</si>
  <si>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</si>
  <si>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</si>
  <si>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</si>
  <si>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</si>
  <si>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</si>
  <si>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</si>
  <si>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</si>
  <si>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</si>
  <si>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</si>
  <si>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</si>
  <si>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</si>
  <si>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</si>
  <si>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</si>
  <si>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</si>
  <si>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</si>
  <si>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</si>
  <si>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</si>
  <si>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</si>
  <si>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</si>
  <si>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</si>
  <si>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</si>
  <si>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</si>
  <si>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</si>
  <si>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</si>
  <si>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</si>
  <si>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</si>
  <si>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</si>
  <si>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</si>
  <si>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</si>
  <si>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</si>
  <si>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</si>
  <si>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</si>
  <si>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</si>
  <si>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</si>
  <si>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</si>
  <si>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</si>
  <si>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</si>
  <si>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</si>
  <si>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</si>
  <si>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</si>
  <si>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</si>
  <si>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</si>
  <si>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</si>
  <si>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</si>
  <si>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</si>
  <si>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</si>
  <si>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</si>
  <si>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</si>
  <si>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</si>
  <si>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</si>
  <si>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</si>
  <si>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</si>
  <si>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</si>
  <si>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</si>
  <si>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</si>
  <si>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</si>
  <si>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</si>
  <si>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</si>
  <si>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</si>
  <si>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</si>
  <si>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</si>
  <si>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</si>
  <si>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</si>
  <si>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</si>
  <si>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</si>
  <si>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</si>
  <si>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</si>
  <si>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</si>
  <si>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</si>
  <si>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</si>
  <si>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</si>
  <si>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</si>
  <si>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</si>
  <si>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</si>
  <si>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</si>
  <si>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</si>
  <si>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</si>
  <si>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</si>
  <si>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</si>
  <si>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</si>
  <si>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</si>
  <si>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</si>
  <si>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</si>
  <si>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</si>
  <si>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</si>
  <si>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</si>
  <si>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</si>
  <si>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</si>
  <si>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</si>
  <si>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</si>
  <si>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</si>
  <si>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</si>
  <si>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</si>
  <si>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</si>
  <si>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</si>
  <si>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</si>
  <si>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</si>
  <si>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</si>
  <si>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</si>
  <si>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</si>
  <si>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</si>
  <si>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</si>
  <si>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</si>
  <si>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</si>
  <si>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</si>
  <si>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</si>
  <si>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</si>
  <si>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</si>
  <si>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</si>
  <si>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</si>
  <si>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</si>
  <si>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</si>
  <si>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</si>
  <si>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</si>
  <si>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</si>
  <si>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</si>
  <si>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</si>
  <si>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</si>
  <si>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</si>
  <si>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</si>
  <si>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</si>
  <si>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</si>
  <si>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</si>
  <si>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</si>
  <si>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</si>
  <si>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</si>
  <si>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</si>
  <si>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</si>
  <si>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</si>
  <si>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</si>
  <si>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</si>
  <si>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</si>
  <si>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</si>
  <si>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</si>
  <si>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</si>
  <si>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</si>
  <si>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</si>
  <si>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</si>
  <si>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</si>
  <si>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</si>
  <si>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</si>
  <si>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</si>
  <si>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</si>
  <si>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</si>
  <si>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</si>
  <si>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</si>
  <si>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</si>
  <si>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</si>
  <si>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</si>
  <si>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</si>
  <si>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</si>
  <si>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</si>
  <si>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</si>
  <si>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</si>
  <si>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</si>
  <si>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</si>
  <si>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</si>
  <si>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</si>
  <si>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</si>
  <si>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</si>
  <si>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</si>
  <si>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</si>
  <si>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</si>
  <si>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</si>
  <si>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</si>
  <si>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</si>
  <si>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</si>
  <si>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</si>
  <si>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</si>
  <si>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</si>
  <si>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</si>
  <si>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</si>
  <si>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</si>
  <si>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</si>
  <si>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</si>
  <si>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</si>
  <si>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</si>
  <si>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</si>
  <si>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</si>
  <si>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</si>
  <si>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</si>
  <si>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</si>
  <si>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</si>
  <si>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</si>
  <si>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</si>
  <si>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</si>
  <si>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</si>
  <si>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</si>
  <si>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</si>
  <si>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</si>
  <si>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</si>
  <si>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</si>
  <si>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</si>
  <si>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</si>
  <si>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</si>
  <si>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</si>
  <si>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</si>
  <si>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</si>
  <si>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</si>
  <si>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</si>
  <si>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</si>
  <si>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</si>
  <si>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</si>
  <si>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</si>
  <si>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</si>
  <si>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</si>
  <si>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</si>
  <si>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</si>
  <si>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</si>
  <si>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</si>
  <si>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</si>
  <si>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</si>
  <si>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</si>
  <si>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</si>
  <si>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</si>
  <si>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</si>
  <si>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</si>
  <si>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</si>
  <si>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</si>
  <si>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</si>
  <si>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</si>
  <si>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</si>
  <si>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</si>
  <si>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</si>
  <si>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</si>
  <si>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</si>
  <si>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</si>
  <si>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</si>
  <si>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</si>
  <si>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</si>
  <si>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</si>
  <si>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</si>
  <si>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</si>
  <si>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</si>
  <si>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</si>
  <si>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</si>
  <si>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</si>
  <si>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</si>
  <si>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</si>
  <si>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</si>
  <si>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</si>
  <si>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</si>
  <si>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</si>
  <si>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</si>
  <si>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</si>
  <si>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</si>
  <si>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</si>
  <si>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</si>
  <si>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</si>
  <si>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</si>
  <si>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</si>
  <si>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</si>
  <si>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</si>
  <si>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</si>
  <si>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</si>
  <si>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</si>
  <si>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</si>
  <si>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</si>
  <si>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</si>
  <si>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</si>
  <si>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</si>
  <si>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</si>
  <si>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</si>
  <si>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</si>
  <si>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</si>
  <si>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</si>
  <si>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</si>
  <si>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</si>
  <si>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</si>
  <si>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</si>
  <si>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</si>
  <si>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</si>
  <si>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</si>
  <si>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</si>
  <si>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</si>
  <si>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</si>
  <si>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</si>
  <si>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</si>
  <si>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</si>
  <si>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</si>
  <si>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</si>
  <si>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</si>
  <si>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</si>
  <si>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</si>
  <si>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</si>
  <si>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</si>
  <si>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</si>
  <si>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</si>
  <si>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</si>
  <si>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</si>
  <si>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</si>
  <si>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</si>
  <si>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</si>
  <si>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</si>
  <si>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</si>
  <si>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</si>
  <si>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</si>
  <si>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</si>
  <si>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</si>
  <si>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</si>
  <si>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</si>
  <si>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</si>
  <si>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</si>
  <si>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</si>
  <si>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</si>
  <si>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</si>
  <si>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</si>
  <si>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</si>
  <si>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</si>
  <si>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</si>
  <si>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</si>
  <si>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</si>
  <si>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</si>
  <si>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</si>
  <si>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</si>
  <si>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</si>
  <si>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</si>
  <si>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</si>
  <si>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</si>
  <si>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</si>
  <si>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</si>
  <si>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</si>
  <si>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</si>
  <si>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</si>
  <si>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</si>
  <si>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</si>
  <si>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</si>
  <si>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</si>
  <si>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</si>
  <si>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</si>
  <si>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</si>
  <si>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</si>
  <si>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</si>
  <si>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</si>
  <si>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</si>
  <si>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</si>
  <si>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</si>
  <si>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</si>
  <si>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</si>
  <si>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</si>
  <si>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</si>
  <si>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</si>
  <si>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</si>
  <si>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</si>
  <si>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</si>
  <si>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</si>
  <si>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</si>
  <si>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</si>
  <si>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</si>
  <si>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</si>
  <si>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</si>
  <si>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</si>
  <si>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</si>
  <si>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</si>
  <si>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</si>
  <si>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</si>
  <si>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</si>
  <si>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</si>
  <si>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</si>
  <si>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</si>
  <si>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</si>
  <si>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</si>
  <si>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</si>
  <si>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</si>
  <si>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</si>
  <si>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</si>
  <si>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</si>
  <si>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</si>
  <si>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</si>
  <si>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</si>
  <si>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</si>
  <si>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</si>
  <si>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</si>
  <si>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</si>
  <si>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</si>
  <si>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</si>
  <si>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</si>
  <si>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</si>
  <si>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</si>
  <si>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</si>
  <si>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</si>
  <si>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</si>
  <si>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</si>
  <si>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</si>
  <si>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</si>
  <si>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</si>
  <si>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</si>
  <si>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</si>
  <si>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</si>
  <si>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</si>
  <si>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</si>
  <si>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</si>
  <si>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</si>
  <si>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</si>
  <si>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</si>
  <si>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</si>
  <si>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</si>
  <si>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</si>
  <si>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</si>
  <si>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</si>
  <si>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</si>
  <si>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</si>
  <si>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</si>
  <si>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</si>
  <si>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</si>
  <si>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</si>
  <si>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</si>
  <si>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</si>
  <si>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</si>
  <si>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</si>
  <si>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</si>
  <si>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</si>
  <si>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</si>
  <si>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</si>
  <si>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</si>
  <si>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</si>
  <si>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</si>
  <si>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</si>
  <si>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</si>
  <si>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</si>
  <si>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</si>
  <si>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</si>
  <si>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</si>
  <si>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</si>
  <si>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</si>
  <si>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</si>
  <si>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</si>
  <si>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</si>
  <si>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</si>
  <si>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</si>
  <si>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</si>
  <si>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</si>
  <si>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</si>
  <si>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</si>
  <si>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</si>
  <si>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</si>
  <si>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</si>
  <si>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</si>
  <si>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</si>
  <si>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</si>
  <si>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</si>
  <si>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</si>
  <si>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</si>
  <si>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</si>
  <si>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</si>
  <si>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</si>
  <si>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</si>
  <si>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</si>
  <si>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</si>
  <si>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</si>
  <si>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</si>
  <si>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</si>
  <si>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</si>
  <si>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</si>
  <si>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</si>
  <si>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</si>
  <si>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</si>
  <si>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</si>
  <si>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</si>
  <si>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</si>
  <si>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</si>
  <si>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</si>
  <si>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</si>
  <si>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</si>
  <si>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</si>
  <si>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</si>
  <si>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</si>
  <si>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</si>
  <si>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</si>
  <si>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</si>
  <si>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</si>
  <si>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</si>
  <si>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</si>
  <si>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</si>
  <si>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</si>
  <si>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</si>
  <si>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</si>
  <si>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</si>
  <si>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</si>
  <si>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</si>
  <si>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</si>
  <si>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</si>
  <si>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</si>
  <si>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</si>
  <si>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</si>
  <si>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</si>
  <si>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</si>
  <si>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</si>
  <si>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</si>
  <si>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</si>
  <si>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</si>
  <si>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</si>
  <si>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</si>
  <si>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</si>
  <si>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</si>
  <si>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</si>
  <si>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</si>
  <si>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</si>
  <si>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</si>
  <si>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</si>
  <si>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</si>
  <si>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</si>
  <si>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</si>
  <si>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</si>
  <si>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</si>
  <si>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</si>
  <si>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</si>
  <si>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</si>
  <si>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</si>
  <si>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</si>
  <si>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</si>
  <si>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</si>
  <si>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</si>
  <si>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</si>
  <si>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</si>
  <si>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</si>
  <si>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</si>
  <si>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</si>
  <si>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</si>
  <si>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</si>
  <si>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</si>
  <si>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</si>
  <si>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</si>
  <si>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</si>
  <si>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</si>
  <si>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</si>
  <si>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</si>
  <si>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</si>
  <si>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</si>
  <si>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</si>
  <si>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</si>
  <si>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</si>
  <si>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</si>
  <si>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</si>
  <si>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</si>
  <si>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</si>
  <si>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</si>
  <si>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</si>
  <si>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</si>
  <si>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</si>
  <si>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</si>
  <si>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</si>
  <si>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</si>
  <si>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</si>
  <si>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</si>
  <si>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</si>
  <si>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</si>
  <si>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</si>
  <si>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</si>
  <si>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</si>
  <si>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</si>
  <si>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</si>
  <si>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</si>
  <si>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</si>
  <si>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</si>
  <si>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</si>
  <si>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</si>
  <si>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</si>
  <si>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</si>
  <si>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</si>
  <si>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</si>
  <si>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</si>
  <si>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</si>
  <si>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</si>
  <si>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</si>
  <si>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</si>
  <si>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</si>
  <si>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</si>
  <si>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</si>
  <si>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</si>
  <si>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</si>
  <si>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</si>
  <si>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</si>
  <si>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</si>
  <si>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</si>
  <si>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</si>
  <si>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</si>
  <si>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</si>
  <si>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</si>
  <si>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</si>
  <si>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</si>
  <si>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</si>
  <si>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</si>
  <si>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</si>
  <si>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</si>
  <si>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</si>
  <si>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</si>
  <si>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</si>
  <si>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</si>
  <si>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</si>
  <si>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</si>
  <si>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</si>
  <si>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</si>
  <si>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</si>
  <si>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</si>
  <si>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</si>
  <si>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</si>
  <si>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</si>
  <si>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</si>
  <si>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</si>
  <si>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</si>
  <si>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</si>
  <si>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</si>
  <si>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</si>
  <si>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</si>
  <si>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</si>
  <si>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</si>
  <si>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</si>
  <si>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</si>
  <si>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</si>
  <si>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</si>
  <si>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</si>
  <si>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</si>
  <si>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</si>
  <si>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</si>
  <si>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</si>
  <si>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</si>
  <si>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</si>
  <si>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</si>
  <si>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</si>
  <si>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</si>
  <si>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</si>
  <si>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</si>
  <si>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</si>
  <si>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</si>
  <si>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</si>
  <si>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</si>
  <si>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</si>
  <si>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</si>
  <si>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</si>
  <si>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</si>
  <si>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</si>
  <si>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</si>
  <si>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</si>
  <si>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</si>
  <si>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</si>
  <si>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</si>
  <si>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</si>
  <si>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</si>
  <si>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</si>
  <si>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</si>
  <si>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</si>
  <si>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</si>
  <si>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</si>
  <si>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</si>
  <si>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</si>
  <si>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</si>
  <si>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</si>
  <si>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</si>
  <si>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</si>
  <si>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</si>
  <si>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</si>
  <si>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</si>
  <si>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</si>
  <si>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</si>
  <si>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</si>
  <si>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</si>
  <si>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</si>
  <si>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</si>
  <si>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</si>
  <si>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</si>
  <si>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</si>
  <si>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</si>
  <si>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</si>
  <si>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</si>
  <si>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</si>
  <si>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</si>
  <si>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</si>
  <si>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</si>
  <si>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</si>
  <si>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</si>
  <si>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</si>
  <si>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</si>
  <si>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</si>
  <si>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</si>
  <si>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</si>
  <si>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</si>
  <si>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</si>
  <si>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</si>
  <si>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</si>
  <si>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</si>
  <si>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</si>
  <si>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</si>
  <si>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</si>
  <si>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</si>
  <si>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</si>
  <si>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</si>
  <si>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</si>
  <si>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</si>
  <si>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</si>
  <si>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</si>
  <si>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</si>
  <si>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</si>
  <si>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</si>
  <si>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</si>
  <si>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</si>
  <si>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</si>
  <si>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</si>
  <si>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</si>
  <si>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</si>
  <si>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</si>
  <si>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</si>
  <si>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</si>
  <si>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</si>
  <si>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</si>
  <si>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</si>
  <si>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</si>
  <si>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</si>
  <si>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</si>
  <si>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</si>
  <si>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</si>
  <si>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</si>
  <si>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</si>
  <si>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</si>
  <si>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</si>
  <si>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</si>
  <si>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</si>
  <si>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</si>
  <si>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</si>
  <si>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</si>
  <si>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</si>
  <si>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</si>
  <si>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</si>
  <si>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</si>
  <si>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</si>
  <si>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</si>
  <si>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</si>
  <si>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</si>
  <si>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</si>
  <si>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</si>
  <si>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</si>
  <si>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</si>
  <si>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</si>
  <si>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</si>
  <si>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</si>
  <si>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</si>
  <si>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</si>
  <si>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</si>
  <si>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</si>
  <si>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</si>
  <si>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</si>
  <si>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</si>
  <si>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</si>
  <si>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</si>
  <si>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</si>
  <si>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</si>
  <si>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</si>
  <si>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</si>
  <si>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</si>
  <si>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</si>
  <si>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</si>
  <si>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</si>
  <si>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</si>
  <si>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</si>
  <si>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</si>
  <si>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</si>
  <si>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</si>
  <si>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</si>
  <si>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</si>
  <si>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</si>
  <si>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</si>
  <si>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</si>
  <si>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</si>
  <si>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</si>
  <si>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</si>
  <si>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>ORIENTACION</t>
  </si>
  <si>
    <t xml:space="preserve">   Tipo de sesión</t>
  </si>
  <si>
    <t xml:space="preserve">   Modalidad</t>
  </si>
  <si>
    <t xml:space="preserve">GESTIÓN DE EMPRENDIMIENTO Y EMPRESARISMO </t>
  </si>
  <si>
    <t>James Duban Lozano Cuellar</t>
  </si>
  <si>
    <t xml:space="preserve">EMANUEL </t>
  </si>
  <si>
    <t xml:space="preserve">SAMUEL </t>
  </si>
  <si>
    <t xml:space="preserve">JERONIMO </t>
  </si>
  <si>
    <t>BRANDON SANTIAGO</t>
  </si>
  <si>
    <t>JUAN JOSE</t>
  </si>
  <si>
    <t>SEBASTIAN ALEXANDER</t>
  </si>
  <si>
    <t xml:space="preserve">SANTIAGO </t>
  </si>
  <si>
    <t>MIGUEL ANGEL</t>
  </si>
  <si>
    <t>BLEY SMITH</t>
  </si>
  <si>
    <t xml:space="preserve">EDISON </t>
  </si>
  <si>
    <t xml:space="preserve">DARILINSON </t>
  </si>
  <si>
    <t>JUAN SEBASTIAN</t>
  </si>
  <si>
    <t>JUAN CARLOS</t>
  </si>
  <si>
    <t>DANIEL ESTIVEN</t>
  </si>
  <si>
    <t>SAMUEL ALEJANDRO</t>
  </si>
  <si>
    <t>ESTIVEN DAVID</t>
  </si>
  <si>
    <t>JEFERSON ZAJAK</t>
  </si>
  <si>
    <t>JHOAN ESTIVEN</t>
  </si>
  <si>
    <t>JOEL ALEJANDRO</t>
  </si>
  <si>
    <t xml:space="preserve">JUSTIN </t>
  </si>
  <si>
    <t xml:space="preserve">ALEXIS </t>
  </si>
  <si>
    <t xml:space="preserve">GERONIMO </t>
  </si>
  <si>
    <t xml:space="preserve">MICHAEL </t>
  </si>
  <si>
    <t>SERGIO ANDRES</t>
  </si>
  <si>
    <t xml:space="preserve">MARTIN </t>
  </si>
  <si>
    <t>EMANUEL JESUS</t>
  </si>
  <si>
    <t xml:space="preserve">ESTEBAN </t>
  </si>
  <si>
    <t>RINCON CALDERON</t>
  </si>
  <si>
    <t>RIOS VALENCIA</t>
  </si>
  <si>
    <t>RIVERA GIRALDO</t>
  </si>
  <si>
    <t>RIVILLAS URREA</t>
  </si>
  <si>
    <t>RODRIGUEZ GARCIA</t>
  </si>
  <si>
    <t>ROMAN CONDE</t>
  </si>
  <si>
    <t>RUEDA ROMAN</t>
  </si>
  <si>
    <t>RUIZ CASTRILLON</t>
  </si>
  <si>
    <t>SALGADO OSORIO</t>
  </si>
  <si>
    <t>SANCHEZ HENAO</t>
  </si>
  <si>
    <t>SATIZABAL GONZALEZ</t>
  </si>
  <si>
    <t>SERNA HIGUITA</t>
  </si>
  <si>
    <t>SERNA SOTO</t>
  </si>
  <si>
    <t>SERRANO CORREA</t>
  </si>
  <si>
    <t>SILVA CARDONA</t>
  </si>
  <si>
    <t>SUAREZ CASTRO</t>
  </si>
  <si>
    <t>TABARES QUINTERO</t>
  </si>
  <si>
    <t>TORO PRIETO</t>
  </si>
  <si>
    <t>TRUJILLO VALENCIA</t>
  </si>
  <si>
    <t>URIBE RAMIREZ</t>
  </si>
  <si>
    <t>USUGA LOPERA</t>
  </si>
  <si>
    <t>VALENCIA CORTES</t>
  </si>
  <si>
    <t>VARGAS HENAO</t>
  </si>
  <si>
    <t>VARGAS OQUENDO</t>
  </si>
  <si>
    <t>VELASQUEZ RESTREPO</t>
  </si>
  <si>
    <t>VELEZ AGUDELO</t>
  </si>
  <si>
    <t>VILLA GIRALDO</t>
  </si>
  <si>
    <t>VILLA RIOS</t>
  </si>
  <si>
    <t>VILLA SANCHEZ</t>
  </si>
  <si>
    <t>VILLEGAS GRANADA</t>
  </si>
  <si>
    <t>VILLEGAS SANDOVAL</t>
  </si>
  <si>
    <t>VIVAS CARDONA</t>
  </si>
  <si>
    <t>ZAPATA PEREZ</t>
  </si>
  <si>
    <t>MASCULINO</t>
  </si>
  <si>
    <t>COLOMBIA</t>
  </si>
  <si>
    <t>VENEZUELA</t>
  </si>
  <si>
    <t>brandonsantiago@gmail.com</t>
  </si>
  <si>
    <t>juanjose@gmail.com</t>
  </si>
  <si>
    <t>sebastianalexander@gmail.com</t>
  </si>
  <si>
    <t>santiago@gmail.com</t>
  </si>
  <si>
    <t>miguelangel@gmail.com</t>
  </si>
  <si>
    <t>emanuel1@gmail.com</t>
  </si>
  <si>
    <t>bleysmith@gmail.com</t>
  </si>
  <si>
    <t>edison@gmail.com</t>
  </si>
  <si>
    <t>santiago1@gmail.com</t>
  </si>
  <si>
    <t>darilinson@gmail.com</t>
  </si>
  <si>
    <t>miguelangel1@gmail.com</t>
  </si>
  <si>
    <t>juansebastian@gmail.com</t>
  </si>
  <si>
    <t>emanuel2@gmail.com</t>
  </si>
  <si>
    <t>juancarlos@gmail.com</t>
  </si>
  <si>
    <t>danielestiven@gmail.com</t>
  </si>
  <si>
    <t>samuelalejandro@gmail.com</t>
  </si>
  <si>
    <t>estivendavid@gmail.com</t>
  </si>
  <si>
    <t>jeferonszajak@gmail.com</t>
  </si>
  <si>
    <t>jhoanestiven@gmail.com</t>
  </si>
  <si>
    <t>juanjose1@gmail.com</t>
  </si>
  <si>
    <t>joelalejandro@gmail.com</t>
  </si>
  <si>
    <t>justin@gmail.com</t>
  </si>
  <si>
    <t>samuel3@gmail.com</t>
  </si>
  <si>
    <t>santiago2@gmail.com</t>
  </si>
  <si>
    <t>alexis@gmail.com</t>
  </si>
  <si>
    <t>jeronimo1@gmail.com</t>
  </si>
  <si>
    <t>michael@gmail.com</t>
  </si>
  <si>
    <t>jeronimo2@gmail.com</t>
  </si>
  <si>
    <t>sergioandres@gmail.com</t>
  </si>
  <si>
    <t>martin@gmail.com</t>
  </si>
  <si>
    <t>emanueljesus@gmail.com</t>
  </si>
  <si>
    <t>esteban@gmail.com</t>
  </si>
  <si>
    <t>santiago3@gmail.com</t>
  </si>
  <si>
    <t xml:space="preserve">Villamaría </t>
  </si>
  <si>
    <t>CC</t>
  </si>
  <si>
    <t xml:space="preserve">Colombia </t>
  </si>
  <si>
    <t>Colombiana</t>
  </si>
  <si>
    <t>COLOMBIANO</t>
  </si>
  <si>
    <t xml:space="preserve">Colombiana </t>
  </si>
  <si>
    <t xml:space="preserve">Colombiano </t>
  </si>
  <si>
    <t>colombiana</t>
  </si>
  <si>
    <t>COLOMBIANA</t>
  </si>
  <si>
    <t>colombiano</t>
  </si>
  <si>
    <t>Egresado de Otras Instituciones</t>
  </si>
  <si>
    <t>Tecnólogo</t>
  </si>
  <si>
    <t>Técnico</t>
  </si>
  <si>
    <t>Profesional con Posgrado</t>
  </si>
  <si>
    <t>PRESENCIAL</t>
  </si>
  <si>
    <t>Orientación operarios empresa Textil Villamaria</t>
  </si>
  <si>
    <t>JULIETH</t>
  </si>
  <si>
    <t>GLEIDY</t>
  </si>
  <si>
    <t>ISABEL</t>
  </si>
  <si>
    <t>GLORIA</t>
  </si>
  <si>
    <t>FABIOLA</t>
  </si>
  <si>
    <t>ERIKA</t>
  </si>
  <si>
    <t>ELSA</t>
  </si>
  <si>
    <t>DIANA</t>
  </si>
  <si>
    <t>DANIELA</t>
  </si>
  <si>
    <t>CLAUDIA</t>
  </si>
  <si>
    <t>BLANCA</t>
  </si>
  <si>
    <t>MARLENY</t>
  </si>
  <si>
    <t>ANGELA</t>
  </si>
  <si>
    <t>RAMIRO</t>
  </si>
  <si>
    <t>LILIANA</t>
  </si>
  <si>
    <t>LUIS</t>
  </si>
  <si>
    <t>LUZ</t>
  </si>
  <si>
    <t>CONCEPCION</t>
  </si>
  <si>
    <t>CAROLINA</t>
  </si>
  <si>
    <t>CARMEN</t>
  </si>
  <si>
    <t>BEATRIZ</t>
  </si>
  <si>
    <t>FLOR</t>
  </si>
  <si>
    <t>ANABEL</t>
  </si>
  <si>
    <t>ALEIDA</t>
  </si>
  <si>
    <t>YENNI</t>
  </si>
  <si>
    <t>ROJAS</t>
  </si>
  <si>
    <t>LOPEZ BEDOYA</t>
  </si>
  <si>
    <t>RINCON MARULANDA</t>
  </si>
  <si>
    <t>SUAREZ SALINAS</t>
  </si>
  <si>
    <t>MEDINA HOLGUIN</t>
  </si>
  <si>
    <t>CORTES SANCHEZ</t>
  </si>
  <si>
    <t>FLOREZ GIRALDO</t>
  </si>
  <si>
    <t>HENAO MARIN</t>
  </si>
  <si>
    <t>HERNANDEZ PEREZ</t>
  </si>
  <si>
    <t>PIMIENTA RAMIREZ</t>
  </si>
  <si>
    <t>CORTES HENAO</t>
  </si>
  <si>
    <t>GARCIA ALZATE</t>
  </si>
  <si>
    <t>PEREZ HOLGUIN</t>
  </si>
  <si>
    <t>BERMUDEZ ARANGO</t>
  </si>
  <si>
    <t>DIAZ GARCIA</t>
  </si>
  <si>
    <t>HERRERA RAMOS</t>
  </si>
  <si>
    <t>GALVIS CASTRO</t>
  </si>
  <si>
    <t>LOPEZ PRIETO</t>
  </si>
  <si>
    <t>GAÑAN MORENO</t>
  </si>
  <si>
    <t>QUIJADA DIAZ</t>
  </si>
  <si>
    <t>TAPIA PORTILLO</t>
  </si>
  <si>
    <t>CEBALLOS BEDOYA</t>
  </si>
  <si>
    <t>CASTRILLON DE JARAMILLO</t>
  </si>
  <si>
    <t>GARCIA SALAZAR</t>
  </si>
  <si>
    <t>GRISALES ARCILA</t>
  </si>
  <si>
    <t>SALAZAR RAMIREZ</t>
  </si>
  <si>
    <t>GALLEGO LOPEZ</t>
  </si>
  <si>
    <t>SOTO AGUIRRE</t>
  </si>
  <si>
    <t>5/8/1970</t>
  </si>
  <si>
    <t>27/9/1972</t>
  </si>
  <si>
    <t>30/7/1969</t>
  </si>
  <si>
    <t>13/6/1969</t>
  </si>
  <si>
    <t>11/2/1972</t>
  </si>
  <si>
    <t>10/1/1991</t>
  </si>
  <si>
    <t>27/4/1973</t>
  </si>
  <si>
    <t>12/4/1983</t>
  </si>
  <si>
    <t>1/4/1995</t>
  </si>
  <si>
    <t>5/1/1976</t>
  </si>
  <si>
    <t>22/2/1979</t>
  </si>
  <si>
    <t>3/4/1972</t>
  </si>
  <si>
    <t>22/2/1968</t>
  </si>
  <si>
    <t>29/12/1977</t>
  </si>
  <si>
    <t>8/4/1970</t>
  </si>
  <si>
    <t>31/7/1981</t>
  </si>
  <si>
    <t>1/8/1981</t>
  </si>
  <si>
    <t>1/1/1969</t>
  </si>
  <si>
    <t>5/12/1971</t>
  </si>
  <si>
    <t>3/4/1988</t>
  </si>
  <si>
    <t>26/12/1975</t>
  </si>
  <si>
    <t>10/9/1962</t>
  </si>
  <si>
    <t>10/4/1981</t>
  </si>
  <si>
    <t>28/5/1960</t>
  </si>
  <si>
    <t>6/6/1996</t>
  </si>
  <si>
    <t>1/7/1966</t>
  </si>
  <si>
    <t>2/11/1986</t>
  </si>
  <si>
    <t>bedoyajuliethviviana@gmail.com</t>
  </si>
  <si>
    <t>gleidyrojas32@gmail.com</t>
  </si>
  <si>
    <t>isa25233724@gmail.com</t>
  </si>
  <si>
    <t>gloriapatricias523@gmail.com</t>
  </si>
  <si>
    <t>patriciamedinaholguin@gmail.com</t>
  </si>
  <si>
    <t>gloria.cortes1369@gmail.com</t>
  </si>
  <si>
    <t>fabiola85092414@gmail.com</t>
  </si>
  <si>
    <t>erikahenaomarin09@gmail.com</t>
  </si>
  <si>
    <t>elsamariahernandezperez2504@gmail.com</t>
  </si>
  <si>
    <t>dianapimienta222@gmail.com</t>
  </si>
  <si>
    <t>danielacts9@gmail.com</t>
  </si>
  <si>
    <t>claudiagarciaalzate@gmail.com</t>
  </si>
  <si>
    <t>claudialilianaperezholguin@gmail.com</t>
  </si>
  <si>
    <t>blanca.n.b@live.com</t>
  </si>
  <si>
    <t>diazmona768@gmail.com</t>
  </si>
  <si>
    <t>jacodelrioh511@gmail.com</t>
  </si>
  <si>
    <t>ragaca1970@hotmail.com</t>
  </si>
  <si>
    <t>salazarramirezliliana@gmail.com</t>
  </si>
  <si>
    <t>luisfernandogallegolopez897@gmail.com</t>
  </si>
  <si>
    <t>adiela.soto68@gmail.com</t>
  </si>
  <si>
    <t>concepcion052019@outlook.com</t>
  </si>
  <si>
    <t>carolinagrisales24@gmail.com</t>
  </si>
  <si>
    <t>carmenju26@hotmail.com</t>
  </si>
  <si>
    <t>beatrizelenacastrillon01@gmail.com</t>
  </si>
  <si>
    <t>angelaeballos@gmail.com</t>
  </si>
  <si>
    <t>floralbatapiaportillo@gmail.com</t>
  </si>
  <si>
    <t>anabeldjqd@gmail.com</t>
  </si>
  <si>
    <t>aleidaganan00@gmail.com</t>
  </si>
  <si>
    <t>yennilorenalopezprieto@gmail.com</t>
  </si>
  <si>
    <t>Maculino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</si>
</sst>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([$€-2]* #,##0.00_);_([$€-2]* \(#,##0.00\);_([$€-2]* &quot;-&quot;??_)"/>
    <numFmt numFmtId="166" formatCode="m/d/yyyy"/>
  </numFmts>
  <fonts count="3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</font>
    <font>
      <i/>
      <sz val="11"/>
      <color rgb="FF59595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5" fillId="0" borderId="0" xfId="3" applyNumberFormat="1" applyAlignment="1" applyProtection="1"/>
    <xf numFmtId="0" fontId="15" fillId="0" borderId="1" xfId="3" applyNumberFormat="1" applyBorder="1" applyAlignment="1" applyProtection="1"/>
    <xf numFmtId="0" fontId="1" fillId="0" borderId="17" xfId="0" applyFont="1" applyBorder="1" applyAlignment="1" applyProtection="1">
      <alignment horizontal="left" vertical="center" wrapText="1"/>
      <protection locked="0"/>
    </xf>
    <xf numFmtId="1" fontId="1" fillId="0" borderId="17" xfId="0" applyNumberFormat="1" applyFont="1" applyBorder="1" applyAlignment="1" applyProtection="1">
      <alignment horizontal="left" vertical="center" wrapText="1"/>
      <protection locked="0"/>
    </xf>
    <xf numFmtId="0" fontId="4" fillId="11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1" fontId="0" fillId="0" borderId="1" xfId="0" applyNumberFormat="1" applyBorder="1" applyAlignment="1" applyProtection="1">
      <alignment horizontal="right" wrapText="1"/>
      <protection locked="0"/>
    </xf>
    <xf numFmtId="1" fontId="0" fillId="0" borderId="1" xfId="0" applyNumberFormat="1" applyBorder="1" applyAlignment="1">
      <alignment horizontal="right"/>
    </xf>
    <xf numFmtId="1" fontId="1" fillId="0" borderId="16" xfId="0" applyNumberFormat="1" applyFont="1" applyBorder="1" applyAlignment="1" applyProtection="1">
      <alignment horizontal="left" vertical="center" wrapText="1"/>
      <protection locked="0"/>
    </xf>
    <xf numFmtId="1" fontId="1" fillId="0" borderId="18" xfId="0" applyNumberFormat="1" applyFont="1" applyBorder="1" applyAlignment="1" applyProtection="1">
      <alignment horizontal="left" vertical="center" wrapText="1"/>
      <protection locked="0"/>
    </xf>
    <xf numFmtId="0" fontId="0" fillId="0" borderId="17" xfId="0" applyBorder="1"/>
    <xf numFmtId="0" fontId="3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23" fillId="0" borderId="16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1" fontId="1" fillId="0" borderId="18" xfId="0" applyNumberFormat="1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>
      <alignment horizontal="center" vertical="center"/>
    </xf>
    <xf numFmtId="1" fontId="1" fillId="0" borderId="17" xfId="0" applyNumberFormat="1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31" fillId="0" borderId="18" xfId="0" applyFont="1" applyBorder="1"/>
    <xf numFmtId="0" fontId="0" fillId="0" borderId="18" xfId="0" applyBorder="1"/>
    <xf numFmtId="14" fontId="0" fillId="0" borderId="18" xfId="0" applyNumberFormat="1" applyBorder="1"/>
    <xf numFmtId="0" fontId="1" fillId="0" borderId="18" xfId="0" applyFont="1" applyBorder="1" applyAlignment="1" applyProtection="1">
      <alignment vertical="center"/>
      <protection locked="0"/>
    </xf>
    <xf numFmtId="0" fontId="31" fillId="0" borderId="17" xfId="0" applyFont="1" applyBorder="1"/>
    <xf numFmtId="14" fontId="0" fillId="0" borderId="17" xfId="0" applyNumberFormat="1" applyBorder="1"/>
    <xf numFmtId="0" fontId="1" fillId="0" borderId="17" xfId="0" applyFont="1" applyBorder="1" applyAlignment="1" applyProtection="1">
      <alignment vertical="center"/>
      <protection locked="0"/>
    </xf>
    <xf numFmtId="0" fontId="0" fillId="0" borderId="1" xfId="0" quotePrefix="1" applyBorder="1"/>
    <xf numFmtId="166" fontId="0" fillId="0" borderId="1" xfId="0" applyNumberFormat="1" applyBorder="1"/>
    <xf numFmtId="0" fontId="33" fillId="0" borderId="1" xfId="0" applyFont="1" applyBorder="1"/>
    <xf numFmtId="0" fontId="9" fillId="0" borderId="1" xfId="0" applyFont="1" applyBorder="1" applyAlignment="1">
      <alignment horizontal="right"/>
    </xf>
    <xf numFmtId="14" fontId="9" fillId="0" borderId="1" xfId="0" applyNumberFormat="1" applyFont="1" applyBorder="1" applyAlignment="1">
      <alignment horizontal="right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24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214394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2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2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0000000-0008-0000-0200-00002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00000000-0008-0000-0200-00003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00000000-0008-0000-0200-000037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00000000-0008-0000-0200-00003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00000000-0008-0000-0200-00003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00000000-0008-0000-0200-00003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00000000-0008-0000-0200-00003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00000000-0008-0000-0200-00003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00000000-0008-0000-0200-00003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00000000-0008-0000-0200-00003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00000000-0008-0000-0200-00003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00000000-0008-0000-0200-00004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00000000-0008-0000-0200-00004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00000000-0008-0000-0200-00004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00000000-0008-0000-0200-00004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00000000-0008-0000-0200-00004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00000000-0008-0000-0200-000045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00000000-0008-0000-0200-00004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188</xdr:row>
          <xdr:rowOff>0</xdr:rowOff>
        </xdr:from>
        <xdr:to>
          <xdr:col>18</xdr:col>
          <xdr:colOff>0</xdr:colOff>
          <xdr:row>191</xdr:row>
          <xdr:rowOff>66675</xdr:rowOff>
        </xdr:to>
        <xdr:sp macro="" textlink="">
          <xdr:nvSpPr>
            <xdr:cNvPr id="5132" name="Control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2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image" Target="../media/image3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140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140625" style="1" customWidth="1"/>
    <col min="17" max="17" width="14.5703125" style="1" customWidth="1"/>
    <col min="18" max="18" width="20" style="1" customWidth="1"/>
    <col min="19" max="19" width="15.85546875" style="1" customWidth="1"/>
    <col min="20" max="20" width="11.140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108"/>
      <c r="B1" s="109"/>
      <c r="C1" s="109"/>
      <c r="D1" s="109"/>
      <c r="E1" s="109"/>
      <c r="F1" s="109"/>
      <c r="G1" s="109"/>
      <c r="H1" s="109"/>
      <c r="I1" s="110"/>
      <c r="J1" s="29" t="s">
        <v>0</v>
      </c>
    </row>
    <row r="2" spans="1:13" ht="30" customHeight="1">
      <c r="A2" s="111"/>
      <c r="B2" s="112"/>
      <c r="C2" s="112"/>
      <c r="D2" s="112"/>
      <c r="E2" s="112"/>
      <c r="F2" s="112"/>
      <c r="G2" s="112"/>
      <c r="H2" s="112"/>
      <c r="I2" s="113"/>
      <c r="J2" s="30" t="s">
        <v>1</v>
      </c>
      <c r="K2" s="38"/>
    </row>
    <row r="3" spans="1:13" ht="22.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116"/>
      <c r="K3" s="38"/>
    </row>
    <row r="4" spans="1:13" ht="22.5" customHeight="1">
      <c r="A4" s="114" t="s">
        <v>3</v>
      </c>
      <c r="B4" s="115"/>
      <c r="C4" s="115"/>
      <c r="D4" s="115"/>
      <c r="E4" s="115"/>
      <c r="F4" s="115"/>
      <c r="G4" s="115"/>
      <c r="H4" s="115"/>
      <c r="I4" s="115"/>
      <c r="J4" s="116"/>
      <c r="K4" s="38"/>
    </row>
    <row r="5" spans="1:13" ht="7.5" customHeight="1"/>
    <row r="6" spans="1:13">
      <c r="A6" s="107" t="s">
        <v>4</v>
      </c>
      <c r="B6" s="106"/>
      <c r="C6" s="86"/>
      <c r="D6" s="87"/>
    </row>
    <row r="7" spans="1:13">
      <c r="A7" s="107" t="s">
        <v>5</v>
      </c>
      <c r="B7" s="106"/>
      <c r="C7" s="86"/>
      <c r="D7" s="87"/>
    </row>
    <row r="8" spans="1:13" ht="11.25" customHeight="1">
      <c r="A8" s="107" t="s">
        <v>6</v>
      </c>
      <c r="B8" s="106"/>
      <c r="C8" s="117"/>
      <c r="D8" s="118"/>
    </row>
    <row r="9" spans="1:13">
      <c r="A9" s="106" t="s">
        <v>7</v>
      </c>
      <c r="B9" s="106"/>
      <c r="C9" s="119"/>
      <c r="D9" s="120"/>
      <c r="F9" s="91" t="s">
        <v>8</v>
      </c>
      <c r="G9" s="92"/>
      <c r="H9" s="92"/>
      <c r="I9" s="92"/>
      <c r="J9" s="92"/>
      <c r="K9" s="93"/>
    </row>
    <row r="10" spans="1:13">
      <c r="A10" s="106" t="s">
        <v>9</v>
      </c>
      <c r="B10" s="106"/>
      <c r="C10" s="86"/>
      <c r="D10" s="87"/>
      <c r="F10" s="94"/>
      <c r="G10" s="95"/>
      <c r="H10" s="95"/>
      <c r="I10" s="95"/>
      <c r="J10" s="95"/>
      <c r="K10" s="96"/>
      <c r="M10" s="4"/>
    </row>
    <row r="11" spans="1:13" ht="22.5" customHeight="1">
      <c r="A11" s="106" t="s">
        <v>10</v>
      </c>
      <c r="B11" s="106"/>
      <c r="C11" s="88"/>
      <c r="D11" s="89"/>
      <c r="F11" s="97"/>
      <c r="G11" s="98"/>
      <c r="H11" s="98"/>
      <c r="I11" s="98"/>
      <c r="J11" s="98"/>
      <c r="K11" s="99"/>
    </row>
    <row r="12" spans="1:13" ht="11.25" customHeight="1">
      <c r="A12" s="106" t="s">
        <v>11</v>
      </c>
      <c r="B12" s="106"/>
      <c r="C12" s="86"/>
      <c r="D12" s="87"/>
    </row>
    <row r="13" spans="1:13" ht="11.25" customHeight="1" thickBot="1">
      <c r="A13" s="106" t="s">
        <v>12</v>
      </c>
      <c r="B13" s="106"/>
      <c r="C13" s="86"/>
      <c r="D13" s="87"/>
    </row>
    <row r="14" spans="1:13" ht="22.5" customHeight="1" thickBot="1">
      <c r="A14" s="106" t="s">
        <v>13</v>
      </c>
      <c r="B14" s="106"/>
      <c r="C14" s="88"/>
      <c r="D14" s="89"/>
      <c r="F14" s="103" t="s">
        <v>14</v>
      </c>
      <c r="G14" s="104"/>
      <c r="H14" s="104"/>
      <c r="I14" s="104"/>
      <c r="J14" s="104"/>
      <c r="K14" s="105"/>
    </row>
    <row r="15" spans="1:13">
      <c r="A15" s="106" t="s">
        <v>15</v>
      </c>
      <c r="B15" s="106"/>
      <c r="C15" s="88"/>
      <c r="D15" s="89"/>
    </row>
    <row r="16" spans="1:13">
      <c r="A16" s="106" t="s">
        <v>16</v>
      </c>
      <c r="B16" s="106"/>
      <c r="C16" s="88"/>
      <c r="D16" s="89"/>
    </row>
    <row r="17" spans="1:20">
      <c r="B17" s="101" t="s">
        <v>17</v>
      </c>
      <c r="C17" s="101"/>
      <c r="D17" s="100" t="s">
        <v>18</v>
      </c>
      <c r="E17" s="100"/>
      <c r="F17" s="100"/>
      <c r="G17" s="100"/>
      <c r="H17" s="100"/>
      <c r="I17" s="102" t="s">
        <v>19</v>
      </c>
      <c r="J17" s="102"/>
      <c r="K17" s="102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0">IF(ISBLANK(E20),"","Colombia")</f>
        <v/>
      </c>
      <c r="I20" s="16"/>
      <c r="J20" s="20"/>
      <c r="K20" s="21"/>
      <c r="L20" s="22" t="str">
        <f t="shared" ref="L20:L83" ca="1" si="1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2">IF(ISBLANK(E21),"",F21)</f>
        <v/>
      </c>
      <c r="H21" s="17" t="str">
        <f t="shared" si="0"/>
        <v/>
      </c>
      <c r="I21" s="16"/>
      <c r="J21" s="20"/>
      <c r="K21" s="21"/>
      <c r="L21" s="22" t="str">
        <f t="shared" ca="1" si="1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2"/>
        <v/>
      </c>
      <c r="H22" s="17" t="str">
        <f t="shared" si="0"/>
        <v/>
      </c>
      <c r="I22" s="16"/>
      <c r="J22" s="20"/>
      <c r="K22" s="21"/>
      <c r="L22" s="22" t="str">
        <f t="shared" ca="1" si="1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2"/>
        <v/>
      </c>
      <c r="H23" s="17" t="str">
        <f t="shared" si="0"/>
        <v/>
      </c>
      <c r="I23" s="16"/>
      <c r="J23" s="20"/>
      <c r="K23" s="21"/>
      <c r="L23" s="22" t="str">
        <f t="shared" ca="1" si="1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2"/>
        <v/>
      </c>
      <c r="H24" s="17" t="str">
        <f t="shared" si="0"/>
        <v/>
      </c>
      <c r="I24" s="16"/>
      <c r="J24" s="20"/>
      <c r="K24" s="21"/>
      <c r="L24" s="22" t="str">
        <f t="shared" ca="1" si="1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2"/>
        <v/>
      </c>
      <c r="H25" s="17" t="str">
        <f t="shared" si="0"/>
        <v/>
      </c>
      <c r="I25" s="16"/>
      <c r="J25" s="20"/>
      <c r="K25" s="21"/>
      <c r="L25" s="22" t="str">
        <f t="shared" ca="1" si="1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2"/>
        <v/>
      </c>
      <c r="H26" s="17" t="str">
        <f t="shared" si="0"/>
        <v/>
      </c>
      <c r="I26" s="16"/>
      <c r="J26" s="20"/>
      <c r="K26" s="21"/>
      <c r="L26" s="22" t="str">
        <f t="shared" ca="1" si="1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2"/>
        <v/>
      </c>
      <c r="H27" s="17" t="str">
        <f t="shared" si="0"/>
        <v/>
      </c>
      <c r="I27" s="16"/>
      <c r="J27" s="20"/>
      <c r="K27" s="21"/>
      <c r="L27" s="22" t="str">
        <f t="shared" ca="1" si="1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2"/>
        <v/>
      </c>
      <c r="H28" s="17" t="str">
        <f t="shared" si="0"/>
        <v/>
      </c>
      <c r="I28" s="16"/>
      <c r="J28" s="20"/>
      <c r="K28" s="21"/>
      <c r="L28" s="22" t="str">
        <f t="shared" ca="1" si="1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2"/>
        <v/>
      </c>
      <c r="H29" s="17" t="str">
        <f t="shared" si="0"/>
        <v/>
      </c>
      <c r="I29" s="16"/>
      <c r="J29" s="20"/>
      <c r="K29" s="21"/>
      <c r="L29" s="22" t="str">
        <f t="shared" ca="1" si="1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2"/>
        <v/>
      </c>
      <c r="H30" s="17" t="str">
        <f t="shared" si="0"/>
        <v/>
      </c>
      <c r="I30" s="16"/>
      <c r="J30" s="20"/>
      <c r="K30" s="21"/>
      <c r="L30" s="22" t="str">
        <f t="shared" ca="1" si="1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2"/>
        <v/>
      </c>
      <c r="H31" s="17" t="str">
        <f t="shared" si="0"/>
        <v/>
      </c>
      <c r="I31" s="16"/>
      <c r="J31" s="20"/>
      <c r="K31" s="21"/>
      <c r="L31" s="22" t="str">
        <f t="shared" ca="1" si="1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2"/>
        <v/>
      </c>
      <c r="H32" s="17" t="str">
        <f t="shared" si="0"/>
        <v/>
      </c>
      <c r="I32" s="16"/>
      <c r="J32" s="20"/>
      <c r="K32" s="21"/>
      <c r="L32" s="22" t="str">
        <f t="shared" ca="1" si="1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2"/>
        <v/>
      </c>
      <c r="H33" s="17" t="str">
        <f t="shared" si="0"/>
        <v/>
      </c>
      <c r="I33" s="16"/>
      <c r="J33" s="20"/>
      <c r="K33" s="21"/>
      <c r="L33" s="22" t="str">
        <f t="shared" ca="1" si="1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2"/>
        <v/>
      </c>
      <c r="H34" s="17" t="str">
        <f t="shared" si="0"/>
        <v/>
      </c>
      <c r="I34" s="16"/>
      <c r="J34" s="20"/>
      <c r="K34" s="21"/>
      <c r="L34" s="22" t="str">
        <f t="shared" ca="1" si="1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2"/>
        <v/>
      </c>
      <c r="H35" s="17" t="str">
        <f t="shared" si="0"/>
        <v/>
      </c>
      <c r="I35" s="16"/>
      <c r="J35" s="20"/>
      <c r="K35" s="21"/>
      <c r="L35" s="22" t="str">
        <f t="shared" ca="1" si="1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2"/>
        <v/>
      </c>
      <c r="H36" s="17" t="str">
        <f t="shared" si="0"/>
        <v/>
      </c>
      <c r="I36" s="16"/>
      <c r="J36" s="20"/>
      <c r="K36" s="21"/>
      <c r="L36" s="22" t="str">
        <f t="shared" ca="1" si="1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2"/>
        <v/>
      </c>
      <c r="H37" s="17" t="str">
        <f t="shared" si="0"/>
        <v/>
      </c>
      <c r="I37" s="16"/>
      <c r="J37" s="20"/>
      <c r="K37" s="21"/>
      <c r="L37" s="22" t="str">
        <f t="shared" ca="1" si="1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2"/>
        <v/>
      </c>
      <c r="H38" s="17" t="str">
        <f t="shared" si="0"/>
        <v/>
      </c>
      <c r="I38" s="16"/>
      <c r="J38" s="20"/>
      <c r="K38" s="21"/>
      <c r="L38" s="22" t="str">
        <f t="shared" ca="1" si="1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2"/>
        <v/>
      </c>
      <c r="H39" s="17" t="str">
        <f t="shared" si="0"/>
        <v/>
      </c>
      <c r="I39" s="16"/>
      <c r="J39" s="20"/>
      <c r="K39" s="21"/>
      <c r="L39" s="22" t="str">
        <f t="shared" ca="1" si="1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2"/>
        <v/>
      </c>
      <c r="H40" s="17" t="str">
        <f t="shared" si="0"/>
        <v/>
      </c>
      <c r="I40" s="16"/>
      <c r="J40" s="20"/>
      <c r="K40" s="21"/>
      <c r="L40" s="22" t="str">
        <f t="shared" ca="1" si="1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2"/>
        <v/>
      </c>
      <c r="H41" s="17" t="str">
        <f t="shared" si="0"/>
        <v/>
      </c>
      <c r="I41" s="16"/>
      <c r="J41" s="20"/>
      <c r="K41" s="21"/>
      <c r="L41" s="22" t="str">
        <f t="shared" ca="1" si="1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2"/>
        <v/>
      </c>
      <c r="H42" s="17" t="str">
        <f t="shared" si="0"/>
        <v/>
      </c>
      <c r="I42" s="16"/>
      <c r="J42" s="20"/>
      <c r="K42" s="21"/>
      <c r="L42" s="22" t="str">
        <f t="shared" ca="1" si="1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2"/>
        <v/>
      </c>
      <c r="H43" s="17" t="str">
        <f t="shared" si="0"/>
        <v/>
      </c>
      <c r="I43" s="16"/>
      <c r="J43" s="20"/>
      <c r="K43" s="21"/>
      <c r="L43" s="22" t="str">
        <f t="shared" ca="1" si="1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2"/>
        <v/>
      </c>
      <c r="H44" s="17" t="str">
        <f t="shared" si="0"/>
        <v/>
      </c>
      <c r="I44" s="16"/>
      <c r="J44" s="20"/>
      <c r="K44" s="21"/>
      <c r="L44" s="22" t="str">
        <f t="shared" ca="1" si="1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2"/>
        <v/>
      </c>
      <c r="H45" s="17" t="str">
        <f t="shared" si="0"/>
        <v/>
      </c>
      <c r="I45" s="16"/>
      <c r="J45" s="20"/>
      <c r="K45" s="21"/>
      <c r="L45" s="22" t="str">
        <f t="shared" ca="1" si="1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2"/>
        <v/>
      </c>
      <c r="H46" s="17" t="str">
        <f t="shared" si="0"/>
        <v/>
      </c>
      <c r="I46" s="16"/>
      <c r="J46" s="20"/>
      <c r="K46" s="21"/>
      <c r="L46" s="22" t="str">
        <f t="shared" ca="1" si="1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2"/>
        <v/>
      </c>
      <c r="H47" s="17" t="str">
        <f t="shared" si="0"/>
        <v/>
      </c>
      <c r="I47" s="16"/>
      <c r="J47" s="20"/>
      <c r="K47" s="21"/>
      <c r="L47" s="22" t="str">
        <f t="shared" ca="1" si="1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2"/>
        <v/>
      </c>
      <c r="H48" s="17" t="str">
        <f t="shared" si="0"/>
        <v/>
      </c>
      <c r="I48" s="16"/>
      <c r="J48" s="20"/>
      <c r="K48" s="21"/>
      <c r="L48" s="22" t="str">
        <f t="shared" ca="1" si="1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2"/>
        <v/>
      </c>
      <c r="H49" s="17" t="str">
        <f t="shared" si="0"/>
        <v/>
      </c>
      <c r="I49" s="16"/>
      <c r="J49" s="20"/>
      <c r="K49" s="21"/>
      <c r="L49" s="22" t="str">
        <f t="shared" ca="1" si="1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2"/>
        <v/>
      </c>
      <c r="H50" s="17" t="str">
        <f t="shared" si="0"/>
        <v/>
      </c>
      <c r="I50" s="16"/>
      <c r="J50" s="20"/>
      <c r="K50" s="21"/>
      <c r="L50" s="22" t="str">
        <f t="shared" ca="1" si="1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2"/>
        <v/>
      </c>
      <c r="H51" s="17" t="str">
        <f t="shared" si="0"/>
        <v/>
      </c>
      <c r="I51" s="16"/>
      <c r="J51" s="20"/>
      <c r="K51" s="21"/>
      <c r="L51" s="22" t="str">
        <f t="shared" ca="1" si="1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2"/>
        <v/>
      </c>
      <c r="H52" s="17" t="str">
        <f t="shared" si="0"/>
        <v/>
      </c>
      <c r="I52" s="16"/>
      <c r="J52" s="20"/>
      <c r="K52" s="21"/>
      <c r="L52" s="22" t="str">
        <f t="shared" ca="1" si="1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2"/>
        <v/>
      </c>
      <c r="H53" s="17" t="str">
        <f t="shared" si="0"/>
        <v/>
      </c>
      <c r="I53" s="16"/>
      <c r="J53" s="20"/>
      <c r="K53" s="21"/>
      <c r="L53" s="22" t="str">
        <f t="shared" ca="1" si="1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2"/>
        <v/>
      </c>
      <c r="H54" s="17" t="str">
        <f t="shared" si="0"/>
        <v/>
      </c>
      <c r="I54" s="16"/>
      <c r="J54" s="20"/>
      <c r="K54" s="21"/>
      <c r="L54" s="22" t="str">
        <f t="shared" ca="1" si="1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2"/>
        <v/>
      </c>
      <c r="H55" s="17" t="str">
        <f t="shared" si="0"/>
        <v/>
      </c>
      <c r="I55" s="16"/>
      <c r="J55" s="20"/>
      <c r="K55" s="21"/>
      <c r="L55" s="22" t="str">
        <f t="shared" ca="1" si="1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2"/>
        <v/>
      </c>
      <c r="H56" s="17" t="str">
        <f t="shared" si="0"/>
        <v/>
      </c>
      <c r="I56" s="16"/>
      <c r="J56" s="20"/>
      <c r="K56" s="21"/>
      <c r="L56" s="22" t="str">
        <f t="shared" ca="1" si="1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2"/>
        <v/>
      </c>
      <c r="H57" s="17" t="str">
        <f t="shared" si="0"/>
        <v/>
      </c>
      <c r="I57" s="16"/>
      <c r="J57" s="20"/>
      <c r="K57" s="21"/>
      <c r="L57" s="22" t="str">
        <f t="shared" ca="1" si="1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2"/>
        <v/>
      </c>
      <c r="H58" s="17" t="str">
        <f t="shared" si="0"/>
        <v/>
      </c>
      <c r="I58" s="16"/>
      <c r="J58" s="20"/>
      <c r="K58" s="21"/>
      <c r="L58" s="22" t="str">
        <f t="shared" ca="1" si="1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2"/>
        <v/>
      </c>
      <c r="H59" s="17" t="str">
        <f t="shared" si="0"/>
        <v/>
      </c>
      <c r="I59" s="16"/>
      <c r="J59" s="20"/>
      <c r="K59" s="21"/>
      <c r="L59" s="22" t="str">
        <f t="shared" ca="1" si="1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2"/>
        <v/>
      </c>
      <c r="H60" s="17" t="str">
        <f t="shared" si="0"/>
        <v/>
      </c>
      <c r="I60" s="16"/>
      <c r="J60" s="20"/>
      <c r="K60" s="21"/>
      <c r="L60" s="22" t="str">
        <f t="shared" ca="1" si="1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2"/>
        <v/>
      </c>
      <c r="H61" s="17" t="str">
        <f t="shared" si="0"/>
        <v/>
      </c>
      <c r="I61" s="16"/>
      <c r="J61" s="20"/>
      <c r="K61" s="21"/>
      <c r="L61" s="22" t="str">
        <f t="shared" ca="1" si="1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2"/>
        <v/>
      </c>
      <c r="H62" s="17" t="str">
        <f t="shared" si="0"/>
        <v/>
      </c>
      <c r="I62" s="16"/>
      <c r="J62" s="20"/>
      <c r="K62" s="21"/>
      <c r="L62" s="22" t="str">
        <f t="shared" ca="1" si="1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2"/>
        <v/>
      </c>
      <c r="H63" s="17" t="str">
        <f t="shared" si="0"/>
        <v/>
      </c>
      <c r="I63" s="16"/>
      <c r="J63" s="20"/>
      <c r="K63" s="21"/>
      <c r="L63" s="22" t="str">
        <f t="shared" ca="1" si="1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2"/>
        <v/>
      </c>
      <c r="H64" s="17" t="str">
        <f t="shared" si="0"/>
        <v/>
      </c>
      <c r="I64" s="16"/>
      <c r="J64" s="20"/>
      <c r="K64" s="21"/>
      <c r="L64" s="22" t="str">
        <f t="shared" ca="1" si="1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2"/>
        <v/>
      </c>
      <c r="H65" s="17" t="str">
        <f t="shared" si="0"/>
        <v/>
      </c>
      <c r="I65" s="16"/>
      <c r="J65" s="20"/>
      <c r="K65" s="21"/>
      <c r="L65" s="22" t="str">
        <f t="shared" ca="1" si="1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2"/>
        <v/>
      </c>
      <c r="H66" s="17" t="str">
        <f t="shared" si="0"/>
        <v/>
      </c>
      <c r="I66" s="16"/>
      <c r="J66" s="20"/>
      <c r="K66" s="21"/>
      <c r="L66" s="22" t="str">
        <f t="shared" ca="1" si="1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2"/>
        <v/>
      </c>
      <c r="H67" s="17" t="str">
        <f t="shared" si="0"/>
        <v/>
      </c>
      <c r="I67" s="16"/>
      <c r="J67" s="20"/>
      <c r="K67" s="21"/>
      <c r="L67" s="22" t="str">
        <f t="shared" ca="1" si="1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2"/>
        <v/>
      </c>
      <c r="H68" s="17" t="str">
        <f t="shared" si="0"/>
        <v/>
      </c>
      <c r="I68" s="16"/>
      <c r="J68" s="20"/>
      <c r="K68" s="21"/>
      <c r="L68" s="22" t="str">
        <f t="shared" ca="1" si="1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2"/>
        <v/>
      </c>
      <c r="H69" s="17" t="str">
        <f t="shared" si="0"/>
        <v/>
      </c>
      <c r="I69" s="16"/>
      <c r="J69" s="20"/>
      <c r="K69" s="21"/>
      <c r="L69" s="22" t="str">
        <f t="shared" ca="1" si="1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2"/>
        <v/>
      </c>
      <c r="H70" s="17" t="str">
        <f t="shared" si="0"/>
        <v/>
      </c>
      <c r="I70" s="16"/>
      <c r="J70" s="20"/>
      <c r="K70" s="21"/>
      <c r="L70" s="22" t="str">
        <f t="shared" ca="1" si="1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2"/>
        <v/>
      </c>
      <c r="H71" s="17" t="str">
        <f t="shared" si="0"/>
        <v/>
      </c>
      <c r="I71" s="16"/>
      <c r="J71" s="20"/>
      <c r="K71" s="21"/>
      <c r="L71" s="22" t="str">
        <f t="shared" ca="1" si="1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2"/>
        <v/>
      </c>
      <c r="H72" s="17" t="str">
        <f t="shared" si="0"/>
        <v/>
      </c>
      <c r="I72" s="16"/>
      <c r="J72" s="20"/>
      <c r="K72" s="21"/>
      <c r="L72" s="22" t="str">
        <f t="shared" ca="1" si="1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2"/>
        <v/>
      </c>
      <c r="H73" s="17" t="str">
        <f t="shared" si="0"/>
        <v/>
      </c>
      <c r="I73" s="16"/>
      <c r="J73" s="20"/>
      <c r="K73" s="21"/>
      <c r="L73" s="22" t="str">
        <f t="shared" ca="1" si="1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2"/>
        <v/>
      </c>
      <c r="H74" s="17" t="str">
        <f t="shared" si="0"/>
        <v/>
      </c>
      <c r="I74" s="16"/>
      <c r="J74" s="20"/>
      <c r="K74" s="21"/>
      <c r="L74" s="22" t="str">
        <f t="shared" ca="1" si="1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2"/>
        <v/>
      </c>
      <c r="H75" s="17" t="str">
        <f t="shared" si="0"/>
        <v/>
      </c>
      <c r="I75" s="16"/>
      <c r="J75" s="20"/>
      <c r="K75" s="21"/>
      <c r="L75" s="22" t="str">
        <f t="shared" ca="1" si="1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2"/>
        <v/>
      </c>
      <c r="H76" s="17" t="str">
        <f t="shared" si="0"/>
        <v/>
      </c>
      <c r="I76" s="16"/>
      <c r="J76" s="20"/>
      <c r="K76" s="21"/>
      <c r="L76" s="22" t="str">
        <f t="shared" ca="1" si="1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2"/>
        <v/>
      </c>
      <c r="H77" s="17" t="str">
        <f t="shared" si="0"/>
        <v/>
      </c>
      <c r="I77" s="16"/>
      <c r="J77" s="20"/>
      <c r="K77" s="21"/>
      <c r="L77" s="22" t="str">
        <f t="shared" ca="1" si="1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2"/>
        <v/>
      </c>
      <c r="H78" s="17" t="str">
        <f t="shared" si="0"/>
        <v/>
      </c>
      <c r="I78" s="16"/>
      <c r="J78" s="20"/>
      <c r="K78" s="21"/>
      <c r="L78" s="22" t="str">
        <f t="shared" ca="1" si="1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2"/>
        <v/>
      </c>
      <c r="H79" s="17" t="str">
        <f t="shared" si="0"/>
        <v/>
      </c>
      <c r="I79" s="16"/>
      <c r="J79" s="20"/>
      <c r="K79" s="21"/>
      <c r="L79" s="22" t="str">
        <f t="shared" ca="1" si="1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2"/>
        <v/>
      </c>
      <c r="H80" s="17" t="str">
        <f t="shared" si="0"/>
        <v/>
      </c>
      <c r="I80" s="16"/>
      <c r="J80" s="20"/>
      <c r="K80" s="21"/>
      <c r="L80" s="22" t="str">
        <f t="shared" ca="1" si="1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2"/>
        <v/>
      </c>
      <c r="H81" s="17" t="str">
        <f t="shared" si="0"/>
        <v/>
      </c>
      <c r="I81" s="16"/>
      <c r="J81" s="20"/>
      <c r="K81" s="21"/>
      <c r="L81" s="22" t="str">
        <f t="shared" ca="1" si="1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2"/>
        <v/>
      </c>
      <c r="H82" s="17" t="str">
        <f t="shared" si="0"/>
        <v/>
      </c>
      <c r="I82" s="16"/>
      <c r="J82" s="20"/>
      <c r="K82" s="21"/>
      <c r="L82" s="22" t="str">
        <f t="shared" ca="1" si="1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2"/>
        <v/>
      </c>
      <c r="H83" s="17" t="str">
        <f t="shared" si="0"/>
        <v/>
      </c>
      <c r="I83" s="16"/>
      <c r="J83" s="20"/>
      <c r="K83" s="21"/>
      <c r="L83" s="22" t="str">
        <f t="shared" ca="1" si="1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2"/>
        <v/>
      </c>
      <c r="H84" s="17" t="str">
        <f t="shared" ref="H84:H147" si="3">IF(ISBLANK(E84),"","Colombia")</f>
        <v/>
      </c>
      <c r="I84" s="16"/>
      <c r="J84" s="20"/>
      <c r="K84" s="21"/>
      <c r="L84" s="22" t="str">
        <f t="shared" ref="L84:L147" ca="1" si="4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5">IF(ISBLANK(E85),"",F85)</f>
        <v/>
      </c>
      <c r="H85" s="17" t="str">
        <f t="shared" si="3"/>
        <v/>
      </c>
      <c r="I85" s="16"/>
      <c r="J85" s="20"/>
      <c r="K85" s="21"/>
      <c r="L85" s="22" t="str">
        <f t="shared" ca="1" si="4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5"/>
        <v/>
      </c>
      <c r="H86" s="17" t="str">
        <f t="shared" si="3"/>
        <v/>
      </c>
      <c r="I86" s="16"/>
      <c r="J86" s="20"/>
      <c r="K86" s="21"/>
      <c r="L86" s="22" t="str">
        <f t="shared" ca="1" si="4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5"/>
        <v/>
      </c>
      <c r="H87" s="17" t="str">
        <f t="shared" si="3"/>
        <v/>
      </c>
      <c r="I87" s="16"/>
      <c r="J87" s="20"/>
      <c r="K87" s="21"/>
      <c r="L87" s="22" t="str">
        <f t="shared" ca="1" si="4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5"/>
        <v/>
      </c>
      <c r="H88" s="17" t="str">
        <f t="shared" si="3"/>
        <v/>
      </c>
      <c r="I88" s="16"/>
      <c r="J88" s="20"/>
      <c r="K88" s="21"/>
      <c r="L88" s="22" t="str">
        <f t="shared" ca="1" si="4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5"/>
        <v/>
      </c>
      <c r="H89" s="17" t="str">
        <f t="shared" si="3"/>
        <v/>
      </c>
      <c r="I89" s="16"/>
      <c r="J89" s="20"/>
      <c r="K89" s="21"/>
      <c r="L89" s="22" t="str">
        <f t="shared" ca="1" si="4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5"/>
        <v/>
      </c>
      <c r="H90" s="17" t="str">
        <f t="shared" si="3"/>
        <v/>
      </c>
      <c r="I90" s="16"/>
      <c r="J90" s="20"/>
      <c r="K90" s="21"/>
      <c r="L90" s="22" t="str">
        <f t="shared" ca="1" si="4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5"/>
        <v/>
      </c>
      <c r="H91" s="17" t="str">
        <f t="shared" si="3"/>
        <v/>
      </c>
      <c r="I91" s="16"/>
      <c r="J91" s="20"/>
      <c r="K91" s="21"/>
      <c r="L91" s="22" t="str">
        <f t="shared" ca="1" si="4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5"/>
        <v/>
      </c>
      <c r="H92" s="17" t="str">
        <f t="shared" si="3"/>
        <v/>
      </c>
      <c r="I92" s="16"/>
      <c r="J92" s="20"/>
      <c r="K92" s="21"/>
      <c r="L92" s="22" t="str">
        <f t="shared" ca="1" si="4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5"/>
        <v/>
      </c>
      <c r="H93" s="17" t="str">
        <f t="shared" si="3"/>
        <v/>
      </c>
      <c r="I93" s="16"/>
      <c r="J93" s="20"/>
      <c r="K93" s="21"/>
      <c r="L93" s="22" t="str">
        <f t="shared" ca="1" si="4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5"/>
        <v/>
      </c>
      <c r="H94" s="17" t="str">
        <f t="shared" si="3"/>
        <v/>
      </c>
      <c r="I94" s="16"/>
      <c r="J94" s="20"/>
      <c r="K94" s="21"/>
      <c r="L94" s="22" t="str">
        <f t="shared" ca="1" si="4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5"/>
        <v/>
      </c>
      <c r="H95" s="17" t="str">
        <f t="shared" si="3"/>
        <v/>
      </c>
      <c r="I95" s="16"/>
      <c r="J95" s="20"/>
      <c r="K95" s="21"/>
      <c r="L95" s="22" t="str">
        <f t="shared" ca="1" si="4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5"/>
        <v/>
      </c>
      <c r="H96" s="17" t="str">
        <f t="shared" si="3"/>
        <v/>
      </c>
      <c r="I96" s="16"/>
      <c r="J96" s="20"/>
      <c r="K96" s="21"/>
      <c r="L96" s="22" t="str">
        <f t="shared" ca="1" si="4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5"/>
        <v/>
      </c>
      <c r="H97" s="17" t="str">
        <f t="shared" si="3"/>
        <v/>
      </c>
      <c r="I97" s="16"/>
      <c r="J97" s="20"/>
      <c r="K97" s="21"/>
      <c r="L97" s="22" t="str">
        <f t="shared" ca="1" si="4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5"/>
        <v/>
      </c>
      <c r="H98" s="17" t="str">
        <f t="shared" si="3"/>
        <v/>
      </c>
      <c r="I98" s="16"/>
      <c r="J98" s="20"/>
      <c r="K98" s="21"/>
      <c r="L98" s="22" t="str">
        <f t="shared" ca="1" si="4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5"/>
        <v/>
      </c>
      <c r="H99" s="17" t="str">
        <f t="shared" si="3"/>
        <v/>
      </c>
      <c r="I99" s="16"/>
      <c r="J99" s="20"/>
      <c r="K99" s="21"/>
      <c r="L99" s="22" t="str">
        <f t="shared" ca="1" si="4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5"/>
        <v/>
      </c>
      <c r="H100" s="17" t="str">
        <f t="shared" si="3"/>
        <v/>
      </c>
      <c r="I100" s="16"/>
      <c r="J100" s="20"/>
      <c r="K100" s="21"/>
      <c r="L100" s="22" t="str">
        <f t="shared" ca="1" si="4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5"/>
        <v/>
      </c>
      <c r="H101" s="17" t="str">
        <f t="shared" si="3"/>
        <v/>
      </c>
      <c r="I101" s="16"/>
      <c r="J101" s="20"/>
      <c r="K101" s="21"/>
      <c r="L101" s="22" t="str">
        <f t="shared" ca="1" si="4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5"/>
        <v/>
      </c>
      <c r="H102" s="17" t="str">
        <f t="shared" si="3"/>
        <v/>
      </c>
      <c r="I102" s="16"/>
      <c r="J102" s="20"/>
      <c r="K102" s="21"/>
      <c r="L102" s="22" t="str">
        <f t="shared" ca="1" si="4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5"/>
        <v/>
      </c>
      <c r="H103" s="17" t="str">
        <f t="shared" si="3"/>
        <v/>
      </c>
      <c r="I103" s="16"/>
      <c r="J103" s="20"/>
      <c r="K103" s="21"/>
      <c r="L103" s="22" t="str">
        <f t="shared" ca="1" si="4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5"/>
        <v/>
      </c>
      <c r="H104" s="17" t="str">
        <f t="shared" si="3"/>
        <v/>
      </c>
      <c r="I104" s="16"/>
      <c r="J104" s="20"/>
      <c r="K104" s="21"/>
      <c r="L104" s="22" t="str">
        <f t="shared" ca="1" si="4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5"/>
        <v/>
      </c>
      <c r="H105" s="17" t="str">
        <f t="shared" si="3"/>
        <v/>
      </c>
      <c r="I105" s="16"/>
      <c r="J105" s="20"/>
      <c r="K105" s="21"/>
      <c r="L105" s="22" t="str">
        <f t="shared" ca="1" si="4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5"/>
        <v/>
      </c>
      <c r="H106" s="17" t="str">
        <f t="shared" si="3"/>
        <v/>
      </c>
      <c r="I106" s="16"/>
      <c r="J106" s="20"/>
      <c r="K106" s="21"/>
      <c r="L106" s="22" t="str">
        <f t="shared" ca="1" si="4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5"/>
        <v/>
      </c>
      <c r="H107" s="17" t="str">
        <f t="shared" si="3"/>
        <v/>
      </c>
      <c r="I107" s="16"/>
      <c r="J107" s="20"/>
      <c r="K107" s="21"/>
      <c r="L107" s="22" t="str">
        <f t="shared" ca="1" si="4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5"/>
        <v/>
      </c>
      <c r="H108" s="17" t="str">
        <f t="shared" si="3"/>
        <v/>
      </c>
      <c r="I108" s="16"/>
      <c r="J108" s="20"/>
      <c r="K108" s="21"/>
      <c r="L108" s="22" t="str">
        <f t="shared" ca="1" si="4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5"/>
        <v/>
      </c>
      <c r="H109" s="17" t="str">
        <f t="shared" si="3"/>
        <v/>
      </c>
      <c r="I109" s="16"/>
      <c r="J109" s="20"/>
      <c r="K109" s="21"/>
      <c r="L109" s="22" t="str">
        <f t="shared" ca="1" si="4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5"/>
        <v/>
      </c>
      <c r="H110" s="17" t="str">
        <f t="shared" si="3"/>
        <v/>
      </c>
      <c r="I110" s="16"/>
      <c r="J110" s="20"/>
      <c r="K110" s="21"/>
      <c r="L110" s="22" t="str">
        <f t="shared" ca="1" si="4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5"/>
        <v/>
      </c>
      <c r="H111" s="17" t="str">
        <f t="shared" si="3"/>
        <v/>
      </c>
      <c r="I111" s="16"/>
      <c r="J111" s="20"/>
      <c r="K111" s="21"/>
      <c r="L111" s="22" t="str">
        <f t="shared" ca="1" si="4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5"/>
        <v/>
      </c>
      <c r="H112" s="17" t="str">
        <f t="shared" si="3"/>
        <v/>
      </c>
      <c r="I112" s="16"/>
      <c r="J112" s="20"/>
      <c r="K112" s="21"/>
      <c r="L112" s="22" t="str">
        <f t="shared" ca="1" si="4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5"/>
        <v/>
      </c>
      <c r="H113" s="17" t="str">
        <f t="shared" si="3"/>
        <v/>
      </c>
      <c r="I113" s="16"/>
      <c r="J113" s="20"/>
      <c r="K113" s="21"/>
      <c r="L113" s="22" t="str">
        <f t="shared" ca="1" si="4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5"/>
        <v/>
      </c>
      <c r="H114" s="17" t="str">
        <f t="shared" si="3"/>
        <v/>
      </c>
      <c r="I114" s="16"/>
      <c r="J114" s="20"/>
      <c r="K114" s="21"/>
      <c r="L114" s="22" t="str">
        <f t="shared" ca="1" si="4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5"/>
        <v/>
      </c>
      <c r="H115" s="17" t="str">
        <f t="shared" si="3"/>
        <v/>
      </c>
      <c r="I115" s="16"/>
      <c r="J115" s="20"/>
      <c r="K115" s="21"/>
      <c r="L115" s="22" t="str">
        <f t="shared" ca="1" si="4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5"/>
        <v/>
      </c>
      <c r="H116" s="17" t="str">
        <f t="shared" si="3"/>
        <v/>
      </c>
      <c r="I116" s="16"/>
      <c r="J116" s="20"/>
      <c r="K116" s="21"/>
      <c r="L116" s="22" t="str">
        <f t="shared" ca="1" si="4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5"/>
        <v/>
      </c>
      <c r="H117" s="17" t="str">
        <f t="shared" si="3"/>
        <v/>
      </c>
      <c r="I117" s="16"/>
      <c r="J117" s="20"/>
      <c r="K117" s="21"/>
      <c r="L117" s="22" t="str">
        <f t="shared" ca="1" si="4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5"/>
        <v/>
      </c>
      <c r="H118" s="17" t="str">
        <f t="shared" si="3"/>
        <v/>
      </c>
      <c r="I118" s="16"/>
      <c r="J118" s="20"/>
      <c r="K118" s="21"/>
      <c r="L118" s="22" t="str">
        <f t="shared" ca="1" si="4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5"/>
        <v/>
      </c>
      <c r="H119" s="17" t="str">
        <f t="shared" si="3"/>
        <v/>
      </c>
      <c r="I119" s="16"/>
      <c r="J119" s="20"/>
      <c r="K119" s="21"/>
      <c r="L119" s="22" t="str">
        <f t="shared" ca="1" si="4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5"/>
        <v/>
      </c>
      <c r="H120" s="17" t="str">
        <f t="shared" si="3"/>
        <v/>
      </c>
      <c r="I120" s="16"/>
      <c r="J120" s="20"/>
      <c r="K120" s="21"/>
      <c r="L120" s="22" t="str">
        <f t="shared" ca="1" si="4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5"/>
        <v/>
      </c>
      <c r="H121" s="17" t="str">
        <f t="shared" si="3"/>
        <v/>
      </c>
      <c r="I121" s="16"/>
      <c r="J121" s="20"/>
      <c r="K121" s="21"/>
      <c r="L121" s="22" t="str">
        <f t="shared" ca="1" si="4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5"/>
        <v/>
      </c>
      <c r="H122" s="17" t="str">
        <f t="shared" si="3"/>
        <v/>
      </c>
      <c r="I122" s="16"/>
      <c r="J122" s="20"/>
      <c r="K122" s="21"/>
      <c r="L122" s="22" t="str">
        <f t="shared" ca="1" si="4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5"/>
        <v/>
      </c>
      <c r="H123" s="17" t="str">
        <f t="shared" si="3"/>
        <v/>
      </c>
      <c r="I123" s="16"/>
      <c r="J123" s="20"/>
      <c r="K123" s="21"/>
      <c r="L123" s="22" t="str">
        <f t="shared" ca="1" si="4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5"/>
        <v/>
      </c>
      <c r="H124" s="17" t="str">
        <f t="shared" si="3"/>
        <v/>
      </c>
      <c r="I124" s="16"/>
      <c r="J124" s="20"/>
      <c r="K124" s="21"/>
      <c r="L124" s="22" t="str">
        <f t="shared" ca="1" si="4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5"/>
        <v/>
      </c>
      <c r="H125" s="17" t="str">
        <f t="shared" si="3"/>
        <v/>
      </c>
      <c r="I125" s="16"/>
      <c r="J125" s="20"/>
      <c r="K125" s="21"/>
      <c r="L125" s="22" t="str">
        <f t="shared" ca="1" si="4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5"/>
        <v/>
      </c>
      <c r="H126" s="17" t="str">
        <f t="shared" si="3"/>
        <v/>
      </c>
      <c r="I126" s="16"/>
      <c r="J126" s="20"/>
      <c r="K126" s="21"/>
      <c r="L126" s="22" t="str">
        <f t="shared" ca="1" si="4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5"/>
        <v/>
      </c>
      <c r="H127" s="17" t="str">
        <f t="shared" si="3"/>
        <v/>
      </c>
      <c r="I127" s="16"/>
      <c r="J127" s="20"/>
      <c r="K127" s="21"/>
      <c r="L127" s="22" t="str">
        <f t="shared" ca="1" si="4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5"/>
        <v/>
      </c>
      <c r="H128" s="17" t="str">
        <f t="shared" si="3"/>
        <v/>
      </c>
      <c r="I128" s="16"/>
      <c r="J128" s="20"/>
      <c r="K128" s="21"/>
      <c r="L128" s="22" t="str">
        <f t="shared" ca="1" si="4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5"/>
        <v/>
      </c>
      <c r="H129" s="17" t="str">
        <f t="shared" si="3"/>
        <v/>
      </c>
      <c r="I129" s="16"/>
      <c r="J129" s="20"/>
      <c r="K129" s="21"/>
      <c r="L129" s="22" t="str">
        <f t="shared" ca="1" si="4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5"/>
        <v/>
      </c>
      <c r="H130" s="17" t="str">
        <f t="shared" si="3"/>
        <v/>
      </c>
      <c r="I130" s="16"/>
      <c r="J130" s="20"/>
      <c r="K130" s="21"/>
      <c r="L130" s="22" t="str">
        <f t="shared" ca="1" si="4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5"/>
        <v/>
      </c>
      <c r="H131" s="17" t="str">
        <f t="shared" si="3"/>
        <v/>
      </c>
      <c r="I131" s="16"/>
      <c r="J131" s="20"/>
      <c r="K131" s="21"/>
      <c r="L131" s="22" t="str">
        <f t="shared" ca="1" si="4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5"/>
        <v/>
      </c>
      <c r="H132" s="17" t="str">
        <f t="shared" si="3"/>
        <v/>
      </c>
      <c r="I132" s="16"/>
      <c r="J132" s="20"/>
      <c r="K132" s="21"/>
      <c r="L132" s="22" t="str">
        <f t="shared" ca="1" si="4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5"/>
        <v/>
      </c>
      <c r="H133" s="17" t="str">
        <f t="shared" si="3"/>
        <v/>
      </c>
      <c r="I133" s="16"/>
      <c r="J133" s="20"/>
      <c r="K133" s="21"/>
      <c r="L133" s="22" t="str">
        <f t="shared" ca="1" si="4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5"/>
        <v/>
      </c>
      <c r="H134" s="17" t="str">
        <f t="shared" si="3"/>
        <v/>
      </c>
      <c r="I134" s="16"/>
      <c r="J134" s="20"/>
      <c r="K134" s="21"/>
      <c r="L134" s="22" t="str">
        <f t="shared" ca="1" si="4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5"/>
        <v/>
      </c>
      <c r="H135" s="17" t="str">
        <f t="shared" si="3"/>
        <v/>
      </c>
      <c r="I135" s="16"/>
      <c r="J135" s="20"/>
      <c r="K135" s="21"/>
      <c r="L135" s="22" t="str">
        <f t="shared" ca="1" si="4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5"/>
        <v/>
      </c>
      <c r="H136" s="17" t="str">
        <f t="shared" si="3"/>
        <v/>
      </c>
      <c r="I136" s="16"/>
      <c r="J136" s="20"/>
      <c r="K136" s="21"/>
      <c r="L136" s="22" t="str">
        <f t="shared" ca="1" si="4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5"/>
        <v/>
      </c>
      <c r="H137" s="17" t="str">
        <f t="shared" si="3"/>
        <v/>
      </c>
      <c r="I137" s="16"/>
      <c r="J137" s="20"/>
      <c r="K137" s="21"/>
      <c r="L137" s="22" t="str">
        <f t="shared" ca="1" si="4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5"/>
        <v/>
      </c>
      <c r="H138" s="17" t="str">
        <f t="shared" si="3"/>
        <v/>
      </c>
      <c r="I138" s="16"/>
      <c r="J138" s="20"/>
      <c r="K138" s="21"/>
      <c r="L138" s="22" t="str">
        <f t="shared" ca="1" si="4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5"/>
        <v/>
      </c>
      <c r="H139" s="17" t="str">
        <f t="shared" si="3"/>
        <v/>
      </c>
      <c r="I139" s="16"/>
      <c r="J139" s="20"/>
      <c r="K139" s="21"/>
      <c r="L139" s="22" t="str">
        <f t="shared" ca="1" si="4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5"/>
        <v/>
      </c>
      <c r="H140" s="17" t="str">
        <f t="shared" si="3"/>
        <v/>
      </c>
      <c r="I140" s="16"/>
      <c r="J140" s="20"/>
      <c r="K140" s="21"/>
      <c r="L140" s="22" t="str">
        <f t="shared" ca="1" si="4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5"/>
        <v/>
      </c>
      <c r="H141" s="17" t="str">
        <f t="shared" si="3"/>
        <v/>
      </c>
      <c r="I141" s="16"/>
      <c r="J141" s="20"/>
      <c r="K141" s="21"/>
      <c r="L141" s="22" t="str">
        <f t="shared" ca="1" si="4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5"/>
        <v/>
      </c>
      <c r="H142" s="17" t="str">
        <f t="shared" si="3"/>
        <v/>
      </c>
      <c r="I142" s="16"/>
      <c r="J142" s="20"/>
      <c r="K142" s="21"/>
      <c r="L142" s="22" t="str">
        <f t="shared" ca="1" si="4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5"/>
        <v/>
      </c>
      <c r="H143" s="17" t="str">
        <f t="shared" si="3"/>
        <v/>
      </c>
      <c r="I143" s="16"/>
      <c r="J143" s="20"/>
      <c r="K143" s="21"/>
      <c r="L143" s="22" t="str">
        <f t="shared" ca="1" si="4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5"/>
        <v/>
      </c>
      <c r="H144" s="17" t="str">
        <f t="shared" si="3"/>
        <v/>
      </c>
      <c r="I144" s="16"/>
      <c r="J144" s="20"/>
      <c r="K144" s="21"/>
      <c r="L144" s="22" t="str">
        <f t="shared" ca="1" si="4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5"/>
        <v/>
      </c>
      <c r="H145" s="17" t="str">
        <f t="shared" si="3"/>
        <v/>
      </c>
      <c r="I145" s="16"/>
      <c r="J145" s="20"/>
      <c r="K145" s="21"/>
      <c r="L145" s="22" t="str">
        <f t="shared" ca="1" si="4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5"/>
        <v/>
      </c>
      <c r="H146" s="17" t="str">
        <f t="shared" si="3"/>
        <v/>
      </c>
      <c r="I146" s="16"/>
      <c r="J146" s="20"/>
      <c r="K146" s="21"/>
      <c r="L146" s="22" t="str">
        <f t="shared" ca="1" si="4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5"/>
        <v/>
      </c>
      <c r="H147" s="17" t="str">
        <f t="shared" si="3"/>
        <v/>
      </c>
      <c r="I147" s="16"/>
      <c r="J147" s="20"/>
      <c r="K147" s="21"/>
      <c r="L147" s="22" t="str">
        <f t="shared" ca="1" si="4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5"/>
        <v/>
      </c>
      <c r="H148" s="17" t="str">
        <f t="shared" ref="H148:H211" si="6">IF(ISBLANK(E148),"","Colombia")</f>
        <v/>
      </c>
      <c r="I148" s="16"/>
      <c r="J148" s="20"/>
      <c r="K148" s="21"/>
      <c r="L148" s="22" t="str">
        <f t="shared" ref="L148:L211" ca="1" si="7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8">IF(ISBLANK(E149),"",F149)</f>
        <v/>
      </c>
      <c r="H149" s="17" t="str">
        <f t="shared" si="6"/>
        <v/>
      </c>
      <c r="I149" s="16"/>
      <c r="J149" s="20"/>
      <c r="K149" s="21"/>
      <c r="L149" s="22" t="str">
        <f t="shared" ca="1" si="7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8"/>
        <v/>
      </c>
      <c r="H150" s="17" t="str">
        <f t="shared" si="6"/>
        <v/>
      </c>
      <c r="I150" s="16"/>
      <c r="J150" s="20"/>
      <c r="K150" s="21"/>
      <c r="L150" s="22" t="str">
        <f t="shared" ca="1" si="7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8"/>
        <v/>
      </c>
      <c r="H151" s="17" t="str">
        <f t="shared" si="6"/>
        <v/>
      </c>
      <c r="I151" s="16"/>
      <c r="J151" s="20"/>
      <c r="K151" s="21"/>
      <c r="L151" s="22" t="str">
        <f t="shared" ca="1" si="7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8"/>
        <v/>
      </c>
      <c r="H152" s="17" t="str">
        <f t="shared" si="6"/>
        <v/>
      </c>
      <c r="I152" s="16"/>
      <c r="J152" s="20"/>
      <c r="K152" s="21"/>
      <c r="L152" s="22" t="str">
        <f t="shared" ca="1" si="7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8"/>
        <v/>
      </c>
      <c r="H153" s="17" t="str">
        <f t="shared" si="6"/>
        <v/>
      </c>
      <c r="I153" s="16"/>
      <c r="J153" s="20"/>
      <c r="K153" s="21"/>
      <c r="L153" s="22" t="str">
        <f t="shared" ca="1" si="7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8"/>
        <v/>
      </c>
      <c r="H154" s="17" t="str">
        <f t="shared" si="6"/>
        <v/>
      </c>
      <c r="I154" s="16"/>
      <c r="J154" s="20"/>
      <c r="K154" s="21"/>
      <c r="L154" s="22" t="str">
        <f t="shared" ca="1" si="7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8"/>
        <v/>
      </c>
      <c r="H155" s="17" t="str">
        <f t="shared" si="6"/>
        <v/>
      </c>
      <c r="I155" s="16"/>
      <c r="J155" s="20"/>
      <c r="K155" s="21"/>
      <c r="L155" s="22" t="str">
        <f t="shared" ca="1" si="7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8"/>
        <v/>
      </c>
      <c r="H156" s="17" t="str">
        <f t="shared" si="6"/>
        <v/>
      </c>
      <c r="I156" s="16"/>
      <c r="J156" s="20"/>
      <c r="K156" s="21"/>
      <c r="L156" s="22" t="str">
        <f t="shared" ca="1" si="7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8"/>
        <v/>
      </c>
      <c r="H157" s="17" t="str">
        <f t="shared" si="6"/>
        <v/>
      </c>
      <c r="I157" s="16"/>
      <c r="J157" s="20"/>
      <c r="K157" s="21"/>
      <c r="L157" s="22" t="str">
        <f t="shared" ca="1" si="7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8"/>
        <v/>
      </c>
      <c r="H158" s="17" t="str">
        <f t="shared" si="6"/>
        <v/>
      </c>
      <c r="I158" s="16"/>
      <c r="J158" s="20"/>
      <c r="K158" s="21"/>
      <c r="L158" s="22" t="str">
        <f t="shared" ca="1" si="7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8"/>
        <v/>
      </c>
      <c r="H159" s="17" t="str">
        <f t="shared" si="6"/>
        <v/>
      </c>
      <c r="I159" s="16"/>
      <c r="J159" s="20"/>
      <c r="K159" s="21"/>
      <c r="L159" s="22" t="str">
        <f t="shared" ca="1" si="7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8"/>
        <v/>
      </c>
      <c r="H160" s="17" t="str">
        <f t="shared" si="6"/>
        <v/>
      </c>
      <c r="I160" s="16"/>
      <c r="J160" s="20"/>
      <c r="K160" s="21"/>
      <c r="L160" s="22" t="str">
        <f t="shared" ca="1" si="7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8"/>
        <v/>
      </c>
      <c r="H161" s="17" t="str">
        <f t="shared" si="6"/>
        <v/>
      </c>
      <c r="I161" s="16"/>
      <c r="J161" s="20"/>
      <c r="K161" s="21"/>
      <c r="L161" s="22" t="str">
        <f t="shared" ca="1" si="7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8"/>
        <v/>
      </c>
      <c r="H162" s="17" t="str">
        <f t="shared" si="6"/>
        <v/>
      </c>
      <c r="I162" s="16"/>
      <c r="J162" s="20"/>
      <c r="K162" s="21"/>
      <c r="L162" s="22" t="str">
        <f t="shared" ca="1" si="7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8"/>
        <v/>
      </c>
      <c r="H163" s="17" t="str">
        <f t="shared" si="6"/>
        <v/>
      </c>
      <c r="I163" s="16"/>
      <c r="J163" s="20"/>
      <c r="K163" s="21"/>
      <c r="L163" s="22" t="str">
        <f t="shared" ca="1" si="7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8"/>
        <v/>
      </c>
      <c r="H164" s="17" t="str">
        <f t="shared" si="6"/>
        <v/>
      </c>
      <c r="I164" s="16"/>
      <c r="J164" s="20"/>
      <c r="K164" s="21"/>
      <c r="L164" s="22" t="str">
        <f t="shared" ca="1" si="7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8"/>
        <v/>
      </c>
      <c r="H165" s="17" t="str">
        <f t="shared" si="6"/>
        <v/>
      </c>
      <c r="I165" s="16"/>
      <c r="J165" s="20"/>
      <c r="K165" s="21"/>
      <c r="L165" s="22" t="str">
        <f t="shared" ca="1" si="7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8"/>
        <v/>
      </c>
      <c r="H166" s="17" t="str">
        <f t="shared" si="6"/>
        <v/>
      </c>
      <c r="I166" s="16"/>
      <c r="J166" s="20"/>
      <c r="K166" s="21"/>
      <c r="L166" s="22" t="str">
        <f t="shared" ca="1" si="7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8"/>
        <v/>
      </c>
      <c r="H167" s="17" t="str">
        <f t="shared" si="6"/>
        <v/>
      </c>
      <c r="I167" s="16"/>
      <c r="J167" s="20"/>
      <c r="K167" s="21"/>
      <c r="L167" s="22" t="str">
        <f t="shared" ca="1" si="7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8"/>
        <v/>
      </c>
      <c r="H168" s="17" t="str">
        <f t="shared" si="6"/>
        <v/>
      </c>
      <c r="I168" s="16"/>
      <c r="J168" s="20"/>
      <c r="K168" s="21"/>
      <c r="L168" s="22" t="str">
        <f t="shared" ca="1" si="7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8"/>
        <v/>
      </c>
      <c r="H169" s="17" t="str">
        <f t="shared" si="6"/>
        <v/>
      </c>
      <c r="I169" s="16"/>
      <c r="J169" s="20"/>
      <c r="K169" s="21"/>
      <c r="L169" s="22" t="str">
        <f t="shared" ca="1" si="7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8"/>
        <v/>
      </c>
      <c r="H170" s="17" t="str">
        <f t="shared" si="6"/>
        <v/>
      </c>
      <c r="I170" s="16"/>
      <c r="J170" s="20"/>
      <c r="K170" s="21"/>
      <c r="L170" s="22" t="str">
        <f t="shared" ca="1" si="7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8"/>
        <v/>
      </c>
      <c r="H171" s="17" t="str">
        <f t="shared" si="6"/>
        <v/>
      </c>
      <c r="I171" s="16"/>
      <c r="J171" s="20"/>
      <c r="K171" s="21"/>
      <c r="L171" s="22" t="str">
        <f t="shared" ca="1" si="7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8"/>
        <v/>
      </c>
      <c r="H172" s="17" t="str">
        <f t="shared" si="6"/>
        <v/>
      </c>
      <c r="I172" s="16"/>
      <c r="J172" s="20"/>
      <c r="K172" s="21"/>
      <c r="L172" s="22" t="str">
        <f t="shared" ca="1" si="7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8"/>
        <v/>
      </c>
      <c r="H173" s="17" t="str">
        <f t="shared" si="6"/>
        <v/>
      </c>
      <c r="I173" s="16"/>
      <c r="J173" s="20"/>
      <c r="K173" s="21"/>
      <c r="L173" s="22" t="str">
        <f t="shared" ca="1" si="7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8"/>
        <v/>
      </c>
      <c r="H174" s="17" t="str">
        <f t="shared" si="6"/>
        <v/>
      </c>
      <c r="I174" s="16"/>
      <c r="J174" s="20"/>
      <c r="K174" s="21"/>
      <c r="L174" s="22" t="str">
        <f t="shared" ca="1" si="7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8"/>
        <v/>
      </c>
      <c r="H175" s="17" t="str">
        <f t="shared" si="6"/>
        <v/>
      </c>
      <c r="I175" s="16"/>
      <c r="J175" s="20"/>
      <c r="K175" s="21"/>
      <c r="L175" s="22" t="str">
        <f t="shared" ca="1" si="7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8"/>
        <v/>
      </c>
      <c r="H176" s="17" t="str">
        <f t="shared" si="6"/>
        <v/>
      </c>
      <c r="I176" s="16"/>
      <c r="J176" s="20"/>
      <c r="K176" s="21"/>
      <c r="L176" s="22" t="str">
        <f t="shared" ca="1" si="7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8"/>
        <v/>
      </c>
      <c r="H177" s="17" t="str">
        <f t="shared" si="6"/>
        <v/>
      </c>
      <c r="I177" s="16"/>
      <c r="J177" s="20"/>
      <c r="K177" s="21"/>
      <c r="L177" s="22" t="str">
        <f t="shared" ca="1" si="7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8"/>
        <v/>
      </c>
      <c r="H178" s="17" t="str">
        <f t="shared" si="6"/>
        <v/>
      </c>
      <c r="I178" s="16"/>
      <c r="J178" s="20"/>
      <c r="K178" s="21"/>
      <c r="L178" s="22" t="str">
        <f t="shared" ca="1" si="7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8"/>
        <v/>
      </c>
      <c r="H179" s="17" t="str">
        <f t="shared" si="6"/>
        <v/>
      </c>
      <c r="I179" s="16"/>
      <c r="J179" s="20"/>
      <c r="K179" s="21"/>
      <c r="L179" s="22" t="str">
        <f t="shared" ca="1" si="7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8"/>
        <v/>
      </c>
      <c r="H180" s="17" t="str">
        <f t="shared" si="6"/>
        <v/>
      </c>
      <c r="I180" s="16"/>
      <c r="J180" s="20"/>
      <c r="K180" s="21"/>
      <c r="L180" s="22" t="str">
        <f t="shared" ca="1" si="7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8"/>
        <v/>
      </c>
      <c r="H181" s="17" t="str">
        <f t="shared" si="6"/>
        <v/>
      </c>
      <c r="I181" s="16"/>
      <c r="J181" s="20"/>
      <c r="K181" s="21"/>
      <c r="L181" s="22" t="str">
        <f t="shared" ca="1" si="7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8"/>
        <v/>
      </c>
      <c r="H182" s="17" t="str">
        <f t="shared" si="6"/>
        <v/>
      </c>
      <c r="I182" s="16"/>
      <c r="J182" s="20"/>
      <c r="K182" s="21"/>
      <c r="L182" s="22" t="str">
        <f t="shared" ca="1" si="7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8"/>
        <v/>
      </c>
      <c r="H183" s="17" t="str">
        <f t="shared" si="6"/>
        <v/>
      </c>
      <c r="I183" s="16"/>
      <c r="J183" s="20"/>
      <c r="K183" s="21"/>
      <c r="L183" s="22" t="str">
        <f t="shared" ca="1" si="7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8"/>
        <v/>
      </c>
      <c r="H184" s="17" t="str">
        <f t="shared" si="6"/>
        <v/>
      </c>
      <c r="I184" s="16"/>
      <c r="J184" s="20"/>
      <c r="K184" s="21"/>
      <c r="L184" s="22" t="str">
        <f t="shared" ca="1" si="7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8"/>
        <v/>
      </c>
      <c r="H185" s="17" t="str">
        <f t="shared" si="6"/>
        <v/>
      </c>
      <c r="I185" s="16"/>
      <c r="J185" s="20"/>
      <c r="K185" s="21"/>
      <c r="L185" s="22" t="str">
        <f t="shared" ca="1" si="7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8"/>
        <v/>
      </c>
      <c r="H186" s="17" t="str">
        <f t="shared" si="6"/>
        <v/>
      </c>
      <c r="I186" s="16"/>
      <c r="J186" s="20"/>
      <c r="K186" s="21"/>
      <c r="L186" s="22" t="str">
        <f t="shared" ca="1" si="7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8"/>
        <v/>
      </c>
      <c r="H187" s="17" t="str">
        <f t="shared" si="6"/>
        <v/>
      </c>
      <c r="I187" s="16"/>
      <c r="J187" s="20"/>
      <c r="K187" s="21"/>
      <c r="L187" s="22" t="str">
        <f t="shared" ca="1" si="7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8"/>
        <v/>
      </c>
      <c r="H188" s="17" t="str">
        <f t="shared" si="6"/>
        <v/>
      </c>
      <c r="I188" s="16"/>
      <c r="J188" s="20"/>
      <c r="K188" s="21"/>
      <c r="L188" s="22" t="str">
        <f t="shared" ca="1" si="7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8"/>
        <v/>
      </c>
      <c r="H189" s="17" t="str">
        <f t="shared" si="6"/>
        <v/>
      </c>
      <c r="I189" s="16"/>
      <c r="J189" s="20"/>
      <c r="K189" s="21"/>
      <c r="L189" s="22" t="str">
        <f t="shared" ca="1" si="7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8"/>
        <v/>
      </c>
      <c r="H190" s="17" t="str">
        <f t="shared" si="6"/>
        <v/>
      </c>
      <c r="I190" s="16"/>
      <c r="J190" s="20"/>
      <c r="K190" s="21"/>
      <c r="L190" s="22" t="str">
        <f t="shared" ca="1" si="7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8"/>
        <v/>
      </c>
      <c r="H191" s="17" t="str">
        <f t="shared" si="6"/>
        <v/>
      </c>
      <c r="I191" s="16"/>
      <c r="J191" s="20"/>
      <c r="K191" s="21"/>
      <c r="L191" s="22" t="str">
        <f t="shared" ca="1" si="7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8"/>
        <v/>
      </c>
      <c r="H192" s="17" t="str">
        <f t="shared" si="6"/>
        <v/>
      </c>
      <c r="I192" s="16"/>
      <c r="J192" s="20"/>
      <c r="K192" s="21"/>
      <c r="L192" s="22" t="str">
        <f t="shared" ca="1" si="7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8"/>
        <v/>
      </c>
      <c r="H193" s="17" t="str">
        <f t="shared" si="6"/>
        <v/>
      </c>
      <c r="I193" s="16"/>
      <c r="J193" s="20"/>
      <c r="K193" s="21"/>
      <c r="L193" s="22" t="str">
        <f t="shared" ca="1" si="7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8"/>
        <v/>
      </c>
      <c r="H194" s="17" t="str">
        <f t="shared" si="6"/>
        <v/>
      </c>
      <c r="I194" s="16"/>
      <c r="J194" s="20"/>
      <c r="K194" s="21"/>
      <c r="L194" s="22" t="str">
        <f t="shared" ca="1" si="7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8"/>
        <v/>
      </c>
      <c r="H195" s="17" t="str">
        <f t="shared" si="6"/>
        <v/>
      </c>
      <c r="I195" s="16"/>
      <c r="J195" s="20"/>
      <c r="K195" s="21"/>
      <c r="L195" s="22" t="str">
        <f t="shared" ca="1" si="7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8"/>
        <v/>
      </c>
      <c r="H196" s="17" t="str">
        <f t="shared" si="6"/>
        <v/>
      </c>
      <c r="I196" s="16"/>
      <c r="J196" s="20"/>
      <c r="K196" s="21"/>
      <c r="L196" s="22" t="str">
        <f t="shared" ca="1" si="7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8"/>
        <v/>
      </c>
      <c r="H197" s="17" t="str">
        <f t="shared" si="6"/>
        <v/>
      </c>
      <c r="I197" s="16"/>
      <c r="J197" s="20"/>
      <c r="K197" s="21"/>
      <c r="L197" s="22" t="str">
        <f t="shared" ca="1" si="7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8"/>
        <v/>
      </c>
      <c r="H198" s="17" t="str">
        <f t="shared" si="6"/>
        <v/>
      </c>
      <c r="I198" s="16"/>
      <c r="J198" s="20"/>
      <c r="K198" s="21"/>
      <c r="L198" s="22" t="str">
        <f t="shared" ca="1" si="7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8"/>
        <v/>
      </c>
      <c r="H199" s="17" t="str">
        <f t="shared" si="6"/>
        <v/>
      </c>
      <c r="I199" s="16"/>
      <c r="J199" s="20"/>
      <c r="K199" s="21"/>
      <c r="L199" s="22" t="str">
        <f t="shared" ca="1" si="7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8"/>
        <v/>
      </c>
      <c r="H200" s="17" t="str">
        <f t="shared" si="6"/>
        <v/>
      </c>
      <c r="I200" s="16"/>
      <c r="J200" s="20"/>
      <c r="K200" s="21"/>
      <c r="L200" s="22" t="str">
        <f t="shared" ca="1" si="7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8"/>
        <v/>
      </c>
      <c r="H201" s="17" t="str">
        <f t="shared" si="6"/>
        <v/>
      </c>
      <c r="I201" s="16"/>
      <c r="J201" s="20"/>
      <c r="K201" s="21"/>
      <c r="L201" s="22" t="str">
        <f t="shared" ca="1" si="7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8"/>
        <v/>
      </c>
      <c r="H202" s="17" t="str">
        <f t="shared" si="6"/>
        <v/>
      </c>
      <c r="I202" s="16"/>
      <c r="J202" s="20"/>
      <c r="K202" s="21"/>
      <c r="L202" s="22" t="str">
        <f t="shared" ca="1" si="7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8"/>
        <v/>
      </c>
      <c r="H203" s="17" t="str">
        <f t="shared" si="6"/>
        <v/>
      </c>
      <c r="I203" s="16"/>
      <c r="J203" s="20"/>
      <c r="K203" s="21"/>
      <c r="L203" s="22" t="str">
        <f t="shared" ca="1" si="7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8"/>
        <v/>
      </c>
      <c r="H204" s="17" t="str">
        <f t="shared" si="6"/>
        <v/>
      </c>
      <c r="I204" s="16"/>
      <c r="J204" s="20"/>
      <c r="K204" s="21"/>
      <c r="L204" s="22" t="str">
        <f t="shared" ca="1" si="7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8"/>
        <v/>
      </c>
      <c r="H205" s="17" t="str">
        <f t="shared" si="6"/>
        <v/>
      </c>
      <c r="I205" s="16"/>
      <c r="J205" s="20"/>
      <c r="K205" s="21"/>
      <c r="L205" s="22" t="str">
        <f t="shared" ca="1" si="7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8"/>
        <v/>
      </c>
      <c r="H206" s="17" t="str">
        <f t="shared" si="6"/>
        <v/>
      </c>
      <c r="I206" s="16"/>
      <c r="J206" s="20"/>
      <c r="K206" s="21"/>
      <c r="L206" s="22" t="str">
        <f t="shared" ca="1" si="7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8"/>
        <v/>
      </c>
      <c r="H207" s="17" t="str">
        <f t="shared" si="6"/>
        <v/>
      </c>
      <c r="I207" s="16"/>
      <c r="J207" s="20"/>
      <c r="K207" s="21"/>
      <c r="L207" s="22" t="str">
        <f t="shared" ca="1" si="7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8"/>
        <v/>
      </c>
      <c r="H208" s="17" t="str">
        <f t="shared" si="6"/>
        <v/>
      </c>
      <c r="I208" s="16"/>
      <c r="J208" s="20"/>
      <c r="K208" s="21"/>
      <c r="L208" s="22" t="str">
        <f t="shared" ca="1" si="7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8"/>
        <v/>
      </c>
      <c r="H209" s="17" t="str">
        <f t="shared" si="6"/>
        <v/>
      </c>
      <c r="I209" s="16"/>
      <c r="J209" s="20"/>
      <c r="K209" s="21"/>
      <c r="L209" s="22" t="str">
        <f t="shared" ca="1" si="7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8"/>
        <v/>
      </c>
      <c r="H210" s="17" t="str">
        <f t="shared" si="6"/>
        <v/>
      </c>
      <c r="I210" s="16"/>
      <c r="J210" s="20"/>
      <c r="K210" s="21"/>
      <c r="L210" s="22" t="str">
        <f t="shared" ca="1" si="7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8"/>
        <v/>
      </c>
      <c r="H211" s="17" t="str">
        <f t="shared" si="6"/>
        <v/>
      </c>
      <c r="I211" s="16"/>
      <c r="J211" s="20"/>
      <c r="K211" s="21"/>
      <c r="L211" s="22" t="str">
        <f t="shared" ca="1" si="7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8"/>
        <v/>
      </c>
      <c r="H212" s="17" t="str">
        <f t="shared" ref="H212:H218" si="9">IF(ISBLANK(E212),"","Colombia")</f>
        <v/>
      </c>
      <c r="I212" s="16"/>
      <c r="J212" s="20"/>
      <c r="K212" s="21"/>
      <c r="L212" s="22" t="str">
        <f t="shared" ref="L212:L218" ca="1" si="10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1">IF(ISBLANK(E213),"",F213)</f>
        <v/>
      </c>
      <c r="H213" s="17" t="str">
        <f t="shared" si="9"/>
        <v/>
      </c>
      <c r="I213" s="16"/>
      <c r="J213" s="20"/>
      <c r="K213" s="21"/>
      <c r="L213" s="22" t="str">
        <f t="shared" ca="1" si="10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1"/>
        <v/>
      </c>
      <c r="H214" s="17" t="str">
        <f t="shared" si="9"/>
        <v/>
      </c>
      <c r="I214" s="16"/>
      <c r="J214" s="20"/>
      <c r="K214" s="21"/>
      <c r="L214" s="22" t="str">
        <f t="shared" ca="1" si="10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1"/>
        <v/>
      </c>
      <c r="H215" s="17" t="str">
        <f t="shared" si="9"/>
        <v/>
      </c>
      <c r="I215" s="16"/>
      <c r="J215" s="20"/>
      <c r="K215" s="21"/>
      <c r="L215" s="22" t="str">
        <f t="shared" ca="1" si="10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1"/>
        <v/>
      </c>
      <c r="H216" s="17" t="str">
        <f t="shared" si="9"/>
        <v/>
      </c>
      <c r="I216" s="16"/>
      <c r="J216" s="20"/>
      <c r="K216" s="21"/>
      <c r="L216" s="22" t="str">
        <f t="shared" ca="1" si="10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1"/>
        <v/>
      </c>
      <c r="H217" s="17" t="str">
        <f t="shared" si="9"/>
        <v/>
      </c>
      <c r="I217" s="16"/>
      <c r="J217" s="20"/>
      <c r="K217" s="21"/>
      <c r="L217" s="22" t="str">
        <f t="shared" ca="1" si="10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1"/>
        <v/>
      </c>
      <c r="H218" s="17" t="str">
        <f t="shared" si="9"/>
        <v/>
      </c>
      <c r="I218" s="16"/>
      <c r="J218" s="20"/>
      <c r="K218" s="21"/>
      <c r="L218" s="22" t="str">
        <f t="shared" ca="1" si="10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80" zoomScaleNormal="80" workbookViewId="0">
      <selection activeCell="B4" sqref="B4:K5"/>
    </sheetView>
  </sheetViews>
  <sheetFormatPr baseColWidth="10" defaultColWidth="10.5703125" defaultRowHeight="15"/>
  <cols>
    <col min="1" max="1" width="5.5703125" customWidth="1"/>
    <col min="2" max="2" width="27.42578125" customWidth="1"/>
    <col min="3" max="3" width="16.5703125" customWidth="1"/>
    <col min="4" max="4" width="19.140625" customWidth="1"/>
    <col min="5" max="6" width="11.42578125" customWidth="1"/>
    <col min="7" max="7" width="10.570312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108"/>
      <c r="C2" s="109"/>
      <c r="D2" s="109"/>
      <c r="E2" s="109"/>
      <c r="F2" s="109"/>
      <c r="G2" s="109"/>
      <c r="H2" s="109"/>
      <c r="I2" s="109"/>
      <c r="J2" s="110"/>
      <c r="K2" s="36" t="s">
        <v>1359</v>
      </c>
      <c r="L2" s="28"/>
      <c r="M2" s="28"/>
    </row>
    <row r="3" spans="2:14" ht="40.5" customHeight="1">
      <c r="B3" s="111"/>
      <c r="C3" s="112"/>
      <c r="D3" s="112"/>
      <c r="E3" s="112"/>
      <c r="F3" s="112"/>
      <c r="G3" s="112"/>
      <c r="H3" s="112"/>
      <c r="I3" s="112"/>
      <c r="J3" s="113"/>
      <c r="K3" s="37" t="s">
        <v>1</v>
      </c>
      <c r="L3" s="28"/>
      <c r="M3" s="28"/>
    </row>
    <row r="4" spans="2:14" ht="30" customHeight="1">
      <c r="B4" s="128" t="s">
        <v>45</v>
      </c>
      <c r="C4" s="129"/>
      <c r="D4" s="129"/>
      <c r="E4" s="129"/>
      <c r="F4" s="129"/>
      <c r="G4" s="129"/>
      <c r="H4" s="129"/>
      <c r="I4" s="129"/>
      <c r="J4" s="129"/>
      <c r="K4" s="130"/>
      <c r="L4" s="28"/>
      <c r="M4" s="28"/>
    </row>
    <row r="5" spans="2:14" s="31" customFormat="1" ht="30.75" customHeight="1">
      <c r="B5" s="131"/>
      <c r="C5" s="132"/>
      <c r="D5" s="132"/>
      <c r="E5" s="132"/>
      <c r="F5" s="132"/>
      <c r="G5" s="132"/>
      <c r="H5" s="132"/>
      <c r="I5" s="132"/>
      <c r="J5" s="132"/>
      <c r="K5" s="133"/>
      <c r="M5" s="32"/>
      <c r="N5" s="32"/>
    </row>
    <row r="6" spans="2:14" ht="23.25" customHeight="1">
      <c r="B6" s="124" t="s">
        <v>47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2:14" ht="23.25">
      <c r="B7" s="124" t="s">
        <v>1242</v>
      </c>
      <c r="C7" s="124"/>
      <c r="D7" s="124"/>
      <c r="E7" s="124"/>
      <c r="F7" s="124"/>
      <c r="G7" s="124"/>
      <c r="H7" s="124"/>
      <c r="I7" s="124"/>
      <c r="J7" s="124"/>
      <c r="K7" s="124"/>
    </row>
    <row r="8" spans="2:14" ht="18">
      <c r="B8" s="125" t="s">
        <v>48</v>
      </c>
      <c r="C8" s="125"/>
      <c r="D8" s="125"/>
      <c r="E8" s="125"/>
      <c r="F8" s="125"/>
      <c r="G8" s="125"/>
      <c r="H8" s="125"/>
      <c r="I8" s="125"/>
      <c r="J8" s="125"/>
      <c r="K8" s="125"/>
    </row>
    <row r="9" spans="2:14" s="34" customFormat="1" ht="34.5" customHeight="1">
      <c r="B9" s="123" t="s">
        <v>1243</v>
      </c>
      <c r="C9" s="123"/>
      <c r="D9" s="123"/>
      <c r="E9" s="123"/>
      <c r="F9" s="123"/>
      <c r="G9" s="123"/>
      <c r="H9" s="123"/>
      <c r="I9" s="123"/>
      <c r="J9" s="123"/>
      <c r="K9" s="123"/>
    </row>
    <row r="10" spans="2:14" s="34" customFormat="1" ht="49.5" customHeight="1">
      <c r="B10" s="123" t="s">
        <v>1358</v>
      </c>
      <c r="C10" s="123"/>
      <c r="D10" s="123"/>
      <c r="E10" s="123"/>
      <c r="F10" s="123"/>
      <c r="G10" s="123"/>
      <c r="H10" s="123"/>
      <c r="I10" s="123"/>
      <c r="J10" s="123"/>
      <c r="K10" s="123"/>
    </row>
    <row r="11" spans="2:14" s="34" customFormat="1" ht="31.5" customHeight="1">
      <c r="B11" s="123" t="s">
        <v>1265</v>
      </c>
      <c r="C11" s="123"/>
      <c r="D11" s="123"/>
      <c r="E11" s="123"/>
      <c r="F11" s="123"/>
      <c r="G11" s="123"/>
      <c r="H11" s="123"/>
      <c r="I11" s="123"/>
      <c r="J11" s="123"/>
      <c r="K11" s="123"/>
    </row>
    <row r="12" spans="2:14" s="34" customFormat="1" ht="16.5" customHeight="1">
      <c r="B12" s="126" t="s">
        <v>49</v>
      </c>
      <c r="C12" s="126"/>
      <c r="D12" s="126"/>
      <c r="E12" s="126"/>
      <c r="F12" s="126"/>
      <c r="G12" s="126"/>
      <c r="H12" s="126"/>
      <c r="I12" s="126"/>
      <c r="J12" s="126"/>
      <c r="K12" s="126"/>
    </row>
    <row r="13" spans="2:14" ht="18">
      <c r="B13" s="125" t="s">
        <v>50</v>
      </c>
      <c r="C13" s="125"/>
      <c r="D13" s="125"/>
      <c r="E13" s="125"/>
      <c r="F13" s="125"/>
      <c r="G13" s="125"/>
      <c r="H13" s="125"/>
      <c r="I13" s="125"/>
      <c r="J13" s="125"/>
      <c r="K13" s="125"/>
    </row>
    <row r="14" spans="2:14" ht="54" customHeight="1">
      <c r="B14" s="134" t="s">
        <v>1360</v>
      </c>
      <c r="C14" s="135"/>
      <c r="D14" s="135"/>
      <c r="E14" s="135"/>
      <c r="F14" s="135"/>
      <c r="G14" s="135"/>
      <c r="H14" s="135"/>
      <c r="I14" s="135"/>
      <c r="J14" s="135"/>
      <c r="K14" s="136"/>
      <c r="L14" s="33"/>
      <c r="M14" s="33"/>
    </row>
    <row r="15" spans="2:14" ht="18.75" customHeight="1">
      <c r="B15" s="39" t="s">
        <v>51</v>
      </c>
      <c r="C15" s="127" t="s">
        <v>52</v>
      </c>
      <c r="D15" s="127"/>
      <c r="E15" s="127"/>
      <c r="F15" s="127"/>
      <c r="G15" s="127"/>
      <c r="H15" s="127" t="s">
        <v>53</v>
      </c>
      <c r="I15" s="127"/>
      <c r="J15" s="127"/>
      <c r="K15" s="127"/>
      <c r="L15" s="24"/>
    </row>
    <row r="16" spans="2:14" ht="29.25" customHeight="1">
      <c r="B16" s="40" t="s">
        <v>1240</v>
      </c>
      <c r="C16" s="121" t="s">
        <v>1239</v>
      </c>
      <c r="D16" s="121"/>
      <c r="E16" s="121"/>
      <c r="F16" s="121"/>
      <c r="G16" s="121"/>
      <c r="H16" s="121" t="s">
        <v>54</v>
      </c>
      <c r="I16" s="121"/>
      <c r="J16" s="121"/>
      <c r="K16" s="121"/>
      <c r="L16" s="25"/>
    </row>
    <row r="17" spans="2:12" ht="156.75" customHeight="1">
      <c r="B17" s="41" t="s">
        <v>55</v>
      </c>
      <c r="C17" s="137" t="s">
        <v>1239</v>
      </c>
      <c r="D17" s="137"/>
      <c r="E17" s="137"/>
      <c r="F17" s="137"/>
      <c r="G17" s="137"/>
      <c r="H17" s="121" t="s">
        <v>1244</v>
      </c>
      <c r="I17" s="138"/>
      <c r="J17" s="138"/>
      <c r="K17" s="138"/>
      <c r="L17" s="25"/>
    </row>
    <row r="18" spans="2:12" ht="16.5" customHeight="1">
      <c r="B18" s="40" t="s">
        <v>1241</v>
      </c>
      <c r="C18" s="121" t="s">
        <v>56</v>
      </c>
      <c r="D18" s="121"/>
      <c r="E18" s="121"/>
      <c r="F18" s="121"/>
      <c r="G18" s="121"/>
      <c r="H18" s="122"/>
      <c r="I18" s="122"/>
      <c r="J18" s="122"/>
      <c r="K18" s="122"/>
      <c r="L18" s="26"/>
    </row>
    <row r="19" spans="2:12" ht="16.5" customHeight="1">
      <c r="B19" s="40" t="s">
        <v>7</v>
      </c>
      <c r="C19" s="121" t="s">
        <v>57</v>
      </c>
      <c r="D19" s="121"/>
      <c r="E19" s="121"/>
      <c r="F19" s="121"/>
      <c r="G19" s="121"/>
      <c r="H19" s="122"/>
      <c r="I19" s="122"/>
      <c r="J19" s="122"/>
      <c r="K19" s="122"/>
      <c r="L19" s="27"/>
    </row>
    <row r="20" spans="2:12" ht="16.5" customHeight="1">
      <c r="B20" s="40" t="s">
        <v>9</v>
      </c>
      <c r="C20" s="121" t="s">
        <v>1236</v>
      </c>
      <c r="D20" s="121"/>
      <c r="E20" s="121"/>
      <c r="F20" s="121"/>
      <c r="G20" s="121"/>
      <c r="H20" s="122"/>
      <c r="I20" s="122"/>
      <c r="J20" s="122"/>
      <c r="K20" s="122"/>
      <c r="L20" s="26"/>
    </row>
    <row r="21" spans="2:12" ht="42.75" customHeight="1">
      <c r="B21" s="42" t="s">
        <v>46</v>
      </c>
      <c r="C21" s="137" t="s">
        <v>1236</v>
      </c>
      <c r="D21" s="137"/>
      <c r="E21" s="137"/>
      <c r="F21" s="137"/>
      <c r="G21" s="137"/>
      <c r="H21" s="122"/>
      <c r="I21" s="122"/>
      <c r="J21" s="122"/>
      <c r="K21" s="122"/>
      <c r="L21" s="26"/>
    </row>
    <row r="22" spans="2:12" ht="33.75" customHeight="1">
      <c r="B22" s="41" t="s">
        <v>58</v>
      </c>
      <c r="C22" s="139" t="s">
        <v>1237</v>
      </c>
      <c r="D22" s="140"/>
      <c r="E22" s="140"/>
      <c r="F22" s="140"/>
      <c r="G22" s="141"/>
      <c r="H22" s="122"/>
      <c r="I22" s="122"/>
      <c r="J22" s="122"/>
      <c r="K22" s="122"/>
      <c r="L22" s="27"/>
    </row>
    <row r="23" spans="2:12" ht="28.5" customHeight="1">
      <c r="B23" s="40" t="s">
        <v>59</v>
      </c>
      <c r="C23" s="121" t="s">
        <v>1245</v>
      </c>
      <c r="D23" s="121"/>
      <c r="E23" s="121"/>
      <c r="F23" s="121"/>
      <c r="G23" s="121"/>
      <c r="H23" s="122"/>
      <c r="I23" s="122"/>
      <c r="J23" s="122"/>
      <c r="K23" s="122"/>
      <c r="L23" s="27"/>
    </row>
    <row r="24" spans="2:12" ht="16.5" customHeight="1">
      <c r="B24" s="40" t="s">
        <v>1248</v>
      </c>
      <c r="C24" s="121" t="s">
        <v>1246</v>
      </c>
      <c r="D24" s="121"/>
      <c r="E24" s="121"/>
      <c r="F24" s="121"/>
      <c r="G24" s="121"/>
      <c r="H24" s="122"/>
      <c r="I24" s="122"/>
      <c r="J24" s="122"/>
      <c r="K24" s="122"/>
    </row>
    <row r="25" spans="2:12" ht="33" customHeight="1">
      <c r="B25" s="41" t="s">
        <v>1247</v>
      </c>
      <c r="C25" s="121" t="s">
        <v>1249</v>
      </c>
      <c r="D25" s="121"/>
      <c r="E25" s="121"/>
      <c r="F25" s="121"/>
      <c r="G25" s="121"/>
      <c r="H25" s="122"/>
      <c r="I25" s="122"/>
      <c r="J25" s="122"/>
      <c r="K25" s="122"/>
    </row>
    <row r="26" spans="2:12" ht="16.5" customHeight="1">
      <c r="B26" s="40" t="s">
        <v>13</v>
      </c>
      <c r="C26" s="121" t="s">
        <v>1238</v>
      </c>
      <c r="D26" s="121"/>
      <c r="E26" s="121"/>
      <c r="F26" s="121"/>
      <c r="G26" s="121"/>
      <c r="H26" s="122"/>
      <c r="I26" s="122"/>
      <c r="J26" s="122"/>
      <c r="K26" s="122"/>
    </row>
    <row r="27" spans="2:12" ht="47.1" customHeight="1">
      <c r="B27" s="41" t="s">
        <v>1276</v>
      </c>
      <c r="C27" s="121" t="s">
        <v>1275</v>
      </c>
      <c r="D27" s="121"/>
      <c r="E27" s="121"/>
      <c r="F27" s="121"/>
      <c r="G27" s="121"/>
      <c r="H27" s="122"/>
      <c r="I27" s="122"/>
      <c r="J27" s="122"/>
      <c r="K27" s="122"/>
    </row>
    <row r="28" spans="2:12" ht="16.5" customHeight="1">
      <c r="B28" s="40" t="s">
        <v>20</v>
      </c>
      <c r="C28" s="121" t="s">
        <v>60</v>
      </c>
      <c r="D28" s="121"/>
      <c r="E28" s="121"/>
      <c r="F28" s="121"/>
      <c r="G28" s="121"/>
      <c r="H28" s="122"/>
      <c r="I28" s="122"/>
      <c r="J28" s="122"/>
      <c r="K28" s="122"/>
    </row>
    <row r="29" spans="2:12" ht="33" customHeight="1">
      <c r="B29" s="41" t="s">
        <v>21</v>
      </c>
      <c r="C29" s="121" t="s">
        <v>1250</v>
      </c>
      <c r="D29" s="121"/>
      <c r="E29" s="121"/>
      <c r="F29" s="121"/>
      <c r="G29" s="121"/>
      <c r="H29" s="122"/>
      <c r="I29" s="122"/>
      <c r="J29" s="122"/>
      <c r="K29" s="122"/>
    </row>
    <row r="30" spans="2:12" ht="33" customHeight="1">
      <c r="B30" s="41" t="s">
        <v>22</v>
      </c>
      <c r="C30" s="121" t="s">
        <v>1251</v>
      </c>
      <c r="D30" s="121"/>
      <c r="E30" s="121"/>
      <c r="F30" s="121"/>
      <c r="G30" s="121"/>
      <c r="H30" s="122"/>
      <c r="I30" s="122"/>
      <c r="J30" s="122"/>
      <c r="K30" s="122"/>
    </row>
    <row r="31" spans="2:12" ht="33" customHeight="1">
      <c r="B31" s="41" t="s">
        <v>18</v>
      </c>
      <c r="C31" s="137" t="s">
        <v>61</v>
      </c>
      <c r="D31" s="137"/>
      <c r="E31" s="137"/>
      <c r="F31" s="137"/>
      <c r="G31" s="137"/>
      <c r="H31" s="122"/>
      <c r="I31" s="122"/>
      <c r="J31" s="122"/>
      <c r="K31" s="122"/>
    </row>
    <row r="32" spans="2:12" ht="16.5" customHeight="1">
      <c r="B32" s="40" t="s">
        <v>23</v>
      </c>
      <c r="C32" s="121" t="s">
        <v>1252</v>
      </c>
      <c r="D32" s="121"/>
      <c r="E32" s="121"/>
      <c r="F32" s="121"/>
      <c r="G32" s="121"/>
      <c r="H32" s="122"/>
      <c r="I32" s="122"/>
      <c r="J32" s="122"/>
      <c r="K32" s="122"/>
    </row>
    <row r="33" spans="2:11" ht="16.5" customHeight="1">
      <c r="B33" s="40" t="s">
        <v>24</v>
      </c>
      <c r="C33" s="121" t="s">
        <v>1252</v>
      </c>
      <c r="D33" s="121"/>
      <c r="E33" s="121"/>
      <c r="F33" s="121"/>
      <c r="G33" s="121"/>
      <c r="H33" s="122"/>
      <c r="I33" s="122"/>
      <c r="J33" s="122"/>
      <c r="K33" s="122"/>
    </row>
    <row r="34" spans="2:11" ht="16.5" customHeight="1">
      <c r="B34" s="40" t="s">
        <v>25</v>
      </c>
      <c r="C34" s="121" t="s">
        <v>62</v>
      </c>
      <c r="D34" s="121"/>
      <c r="E34" s="121"/>
      <c r="F34" s="121"/>
      <c r="G34" s="121"/>
      <c r="H34" s="122"/>
      <c r="I34" s="122"/>
      <c r="J34" s="122"/>
      <c r="K34" s="122"/>
    </row>
    <row r="35" spans="2:11" ht="16.5" customHeight="1">
      <c r="B35" s="40" t="s">
        <v>26</v>
      </c>
      <c r="C35" s="121" t="s">
        <v>62</v>
      </c>
      <c r="D35" s="121"/>
      <c r="E35" s="121"/>
      <c r="F35" s="121"/>
      <c r="G35" s="121"/>
      <c r="H35" s="122"/>
      <c r="I35" s="122"/>
      <c r="J35" s="122"/>
      <c r="K35" s="122"/>
    </row>
    <row r="36" spans="2:11" ht="16.5" customHeight="1">
      <c r="B36" s="40" t="s">
        <v>27</v>
      </c>
      <c r="C36" s="121" t="s">
        <v>1253</v>
      </c>
      <c r="D36" s="121"/>
      <c r="E36" s="121"/>
      <c r="F36" s="121"/>
      <c r="G36" s="121"/>
      <c r="H36" s="122"/>
      <c r="I36" s="122"/>
      <c r="J36" s="122"/>
      <c r="K36" s="122"/>
    </row>
    <row r="37" spans="2:11" ht="16.5" customHeight="1">
      <c r="B37" s="40" t="s">
        <v>28</v>
      </c>
      <c r="C37" s="121" t="s">
        <v>63</v>
      </c>
      <c r="D37" s="121"/>
      <c r="E37" s="121"/>
      <c r="F37" s="121"/>
      <c r="G37" s="121"/>
      <c r="H37" s="122"/>
      <c r="I37" s="122"/>
      <c r="J37" s="122"/>
      <c r="K37" s="122"/>
    </row>
    <row r="38" spans="2:11" ht="16.5" customHeight="1">
      <c r="B38" s="40" t="s">
        <v>29</v>
      </c>
      <c r="C38" s="121" t="s">
        <v>64</v>
      </c>
      <c r="D38" s="121"/>
      <c r="E38" s="121"/>
      <c r="F38" s="121"/>
      <c r="G38" s="121"/>
      <c r="H38" s="122"/>
      <c r="I38" s="122"/>
      <c r="J38" s="122"/>
      <c r="K38" s="122"/>
    </row>
    <row r="39" spans="2:11" ht="16.5" customHeight="1">
      <c r="B39" s="40" t="s">
        <v>30</v>
      </c>
      <c r="C39" s="121" t="s">
        <v>62</v>
      </c>
      <c r="D39" s="121"/>
      <c r="E39" s="121"/>
      <c r="F39" s="121"/>
      <c r="G39" s="121"/>
      <c r="H39" s="122"/>
      <c r="I39" s="122"/>
      <c r="J39" s="122"/>
      <c r="K39" s="122"/>
    </row>
    <row r="40" spans="2:11" ht="16.5" customHeight="1">
      <c r="B40" s="40" t="s">
        <v>31</v>
      </c>
      <c r="C40" s="121" t="s">
        <v>1236</v>
      </c>
      <c r="D40" s="121"/>
      <c r="E40" s="121"/>
      <c r="F40" s="121"/>
      <c r="G40" s="121"/>
      <c r="H40" s="122"/>
      <c r="I40" s="122"/>
      <c r="J40" s="122"/>
      <c r="K40" s="122"/>
    </row>
    <row r="41" spans="2:11" ht="16.5" customHeight="1">
      <c r="B41" s="40" t="s">
        <v>32</v>
      </c>
      <c r="C41" s="121" t="s">
        <v>1236</v>
      </c>
      <c r="D41" s="121"/>
      <c r="E41" s="121"/>
      <c r="F41" s="121"/>
      <c r="G41" s="121"/>
      <c r="H41" s="122"/>
      <c r="I41" s="122"/>
      <c r="J41" s="122"/>
      <c r="K41" s="122"/>
    </row>
    <row r="42" spans="2:11" ht="16.5" customHeight="1">
      <c r="B42" s="40" t="s">
        <v>33</v>
      </c>
      <c r="C42" s="121" t="s">
        <v>65</v>
      </c>
      <c r="D42" s="121"/>
      <c r="E42" s="121"/>
      <c r="F42" s="121"/>
      <c r="G42" s="121"/>
      <c r="H42" s="122"/>
      <c r="I42" s="122"/>
      <c r="J42" s="122"/>
      <c r="K42" s="122"/>
    </row>
    <row r="43" spans="2:11" ht="16.5" customHeight="1">
      <c r="B43" s="40" t="s">
        <v>34</v>
      </c>
      <c r="C43" s="138" t="s">
        <v>1236</v>
      </c>
      <c r="D43" s="138"/>
      <c r="E43" s="138"/>
      <c r="F43" s="138"/>
      <c r="G43" s="138"/>
      <c r="H43" s="122"/>
      <c r="I43" s="122"/>
      <c r="J43" s="122"/>
      <c r="K43" s="122"/>
    </row>
    <row r="44" spans="2:11" ht="16.5" customHeight="1">
      <c r="B44" s="40" t="s">
        <v>35</v>
      </c>
      <c r="C44" s="138" t="s">
        <v>1254</v>
      </c>
      <c r="D44" s="138"/>
      <c r="E44" s="138"/>
      <c r="F44" s="138"/>
      <c r="G44" s="138"/>
      <c r="H44" s="122"/>
      <c r="I44" s="122"/>
      <c r="J44" s="122"/>
      <c r="K44" s="122"/>
    </row>
    <row r="45" spans="2:11" ht="32.25" customHeight="1">
      <c r="B45" s="42" t="s">
        <v>1255</v>
      </c>
      <c r="C45" s="142" t="s">
        <v>1236</v>
      </c>
      <c r="D45" s="142"/>
      <c r="E45" s="142"/>
      <c r="F45" s="142"/>
      <c r="G45" s="142"/>
      <c r="H45" s="122"/>
      <c r="I45" s="122"/>
      <c r="J45" s="122"/>
      <c r="K45" s="122"/>
    </row>
    <row r="46" spans="2:11" ht="16.5" customHeight="1">
      <c r="B46" s="40" t="s">
        <v>37</v>
      </c>
      <c r="C46" s="138" t="s">
        <v>1254</v>
      </c>
      <c r="D46" s="138"/>
      <c r="E46" s="138"/>
      <c r="F46" s="138"/>
      <c r="G46" s="138"/>
      <c r="H46" s="122"/>
      <c r="I46" s="122"/>
      <c r="J46" s="122"/>
      <c r="K46" s="122"/>
    </row>
    <row r="47" spans="2:11" ht="16.5" customHeight="1">
      <c r="B47" s="40" t="s">
        <v>38</v>
      </c>
      <c r="C47" s="138" t="s">
        <v>66</v>
      </c>
      <c r="D47" s="138"/>
      <c r="E47" s="138"/>
      <c r="F47" s="138"/>
      <c r="G47" s="138"/>
      <c r="H47" s="122"/>
      <c r="I47" s="122"/>
      <c r="J47" s="122"/>
      <c r="K47" s="122"/>
    </row>
    <row r="48" spans="2:11" ht="16.5" customHeight="1">
      <c r="B48" s="40" t="s">
        <v>1260</v>
      </c>
      <c r="C48" s="142" t="s">
        <v>1236</v>
      </c>
      <c r="D48" s="142"/>
      <c r="E48" s="142"/>
      <c r="F48" s="142"/>
      <c r="G48" s="142"/>
      <c r="H48" s="122"/>
      <c r="I48" s="122"/>
      <c r="J48" s="122"/>
      <c r="K48" s="122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 filterMode="1">
    <pageSetUpPr fitToPage="1"/>
  </sheetPr>
  <dimension ref="A1:AE311"/>
  <sheetViews>
    <sheetView showGridLines="0" tabSelected="1" topLeftCell="A9" zoomScaleNormal="100" workbookViewId="0">
      <selection activeCell="J21" sqref="J21"/>
    </sheetView>
  </sheetViews>
  <sheetFormatPr baseColWidth="10" defaultColWidth="0" defaultRowHeight="0" customHeight="1" zeroHeight="1"/>
  <cols>
    <col min="1" max="1" width="3.5703125" style="1" customWidth="1"/>
    <col min="2" max="2" width="16.28515625" style="1" customWidth="1"/>
    <col min="3" max="3" width="26.5703125" style="1" customWidth="1"/>
    <col min="4" max="4" width="11.140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11" style="1" customWidth="1"/>
    <col min="11" max="11" width="12.140625" style="1" bestFit="1" customWidth="1"/>
    <col min="12" max="12" width="25.42578125" style="1" bestFit="1" customWidth="1"/>
    <col min="13" max="13" width="33.140625" style="1" customWidth="1"/>
    <col min="14" max="14" width="20" style="1" customWidth="1"/>
    <col min="15" max="15" width="15.85546875" style="1" customWidth="1"/>
    <col min="16" max="16" width="20.85546875" style="1" customWidth="1"/>
    <col min="17" max="17" width="14.5703125" style="1" customWidth="1"/>
    <col min="18" max="18" width="39" style="1" customWidth="1"/>
    <col min="19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7" customFormat="1" ht="36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49" t="s">
        <v>1361</v>
      </c>
      <c r="Q5" s="150"/>
    </row>
    <row r="6" spans="1:17" customFormat="1" ht="30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1" t="s">
        <v>1</v>
      </c>
      <c r="Q6" s="152"/>
    </row>
    <row r="7" spans="1:17" customFormat="1" ht="18" customHeight="1">
      <c r="A7" s="154" t="s">
        <v>1367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17" customFormat="1" ht="18" customHeight="1">
      <c r="A8" s="155" t="s">
        <v>1383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</row>
    <row r="9" spans="1:17" customFormat="1" ht="18" customHeight="1">
      <c r="A9" s="154" t="s">
        <v>1362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</row>
    <row r="10" spans="1:17" customFormat="1" ht="18" customHeight="1">
      <c r="A10" s="155" t="s">
        <v>3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</row>
    <row r="11" spans="1:17" customFormat="1" ht="18" customHeight="1">
      <c r="A11" s="154" t="s">
        <v>1363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1:17" customFormat="1" ht="36.6" customHeight="1">
      <c r="A12" s="156" t="s">
        <v>1364</v>
      </c>
      <c r="B12" s="156"/>
      <c r="C12" s="156"/>
      <c r="D12" s="156"/>
      <c r="E12" s="156" t="s">
        <v>1365</v>
      </c>
      <c r="F12" s="156"/>
      <c r="G12" s="156"/>
      <c r="H12" s="156"/>
      <c r="I12" s="156"/>
      <c r="J12" s="156"/>
      <c r="K12" s="156"/>
      <c r="L12" s="156" t="s">
        <v>1366</v>
      </c>
      <c r="M12" s="156"/>
      <c r="N12" s="156"/>
      <c r="O12" s="156"/>
      <c r="P12" s="156"/>
      <c r="Q12" s="156"/>
    </row>
    <row r="13" spans="1:17" ht="28.35" customHeight="1">
      <c r="A13" s="157" t="s">
        <v>8</v>
      </c>
      <c r="B13" s="157"/>
      <c r="C13" s="157"/>
      <c r="D13" s="157"/>
      <c r="E13" s="157"/>
      <c r="F13" s="157"/>
      <c r="G13" s="157"/>
      <c r="H13" s="158"/>
      <c r="I13" s="158"/>
      <c r="J13" s="158"/>
      <c r="K13" s="157"/>
      <c r="L13" s="157"/>
      <c r="M13" s="157"/>
      <c r="N13" s="157"/>
      <c r="O13" s="157"/>
      <c r="P13" s="157"/>
      <c r="Q13" s="157"/>
    </row>
    <row r="14" spans="1:17" ht="10.7" customHeight="1">
      <c r="A14" s="161" t="s">
        <v>1381</v>
      </c>
      <c r="B14" s="161"/>
      <c r="C14" s="143" t="s">
        <v>1380</v>
      </c>
      <c r="D14" s="143"/>
      <c r="E14" s="143"/>
      <c r="F14" s="159" t="s">
        <v>1276</v>
      </c>
      <c r="G14" s="159"/>
    </row>
    <row r="15" spans="1:17" ht="10.7" customHeight="1">
      <c r="A15" s="161" t="s">
        <v>1382</v>
      </c>
      <c r="B15" s="148"/>
      <c r="C15" s="143" t="s">
        <v>1495</v>
      </c>
      <c r="D15" s="144"/>
      <c r="E15" s="144"/>
      <c r="F15" s="47" t="s">
        <v>1369</v>
      </c>
      <c r="G15" s="46" t="s">
        <v>1370</v>
      </c>
    </row>
    <row r="16" spans="1:17" ht="10.7" customHeight="1">
      <c r="A16" s="161" t="s">
        <v>1266</v>
      </c>
      <c r="B16" s="148"/>
      <c r="C16" s="145">
        <v>46128</v>
      </c>
      <c r="D16" s="144"/>
      <c r="E16" s="144"/>
      <c r="F16" s="47" t="s">
        <v>1372</v>
      </c>
      <c r="G16" s="46" t="s">
        <v>1371</v>
      </c>
    </row>
    <row r="17" spans="1:18" ht="10.7" customHeight="1">
      <c r="A17" s="161" t="s">
        <v>1267</v>
      </c>
      <c r="B17" s="148"/>
      <c r="C17" s="146">
        <v>0.41666666666666669</v>
      </c>
      <c r="D17" s="144"/>
      <c r="E17" s="144"/>
      <c r="F17" s="47" t="s">
        <v>1373</v>
      </c>
      <c r="G17" s="46" t="s">
        <v>1261</v>
      </c>
    </row>
    <row r="18" spans="1:18" ht="10.7" customHeight="1">
      <c r="A18" s="161" t="s">
        <v>1268</v>
      </c>
      <c r="B18" s="148"/>
      <c r="C18" s="143" t="s">
        <v>79</v>
      </c>
      <c r="D18" s="144"/>
      <c r="E18" s="144"/>
      <c r="F18" s="47" t="s">
        <v>1375</v>
      </c>
      <c r="G18" s="46" t="s">
        <v>1374</v>
      </c>
    </row>
    <row r="19" spans="1:18" ht="10.7" customHeight="1">
      <c r="A19" s="161" t="s">
        <v>1269</v>
      </c>
      <c r="B19" s="148"/>
      <c r="C19" s="143" t="s">
        <v>1290</v>
      </c>
      <c r="D19" s="144"/>
      <c r="E19" s="144"/>
      <c r="F19" s="47" t="s">
        <v>1376</v>
      </c>
      <c r="G19" s="46" t="s">
        <v>1264</v>
      </c>
    </row>
    <row r="20" spans="1:18" ht="10.7" customHeight="1">
      <c r="A20" s="161" t="s">
        <v>1270</v>
      </c>
      <c r="B20" s="148"/>
      <c r="C20" s="143" t="s">
        <v>79</v>
      </c>
      <c r="D20" s="144"/>
      <c r="E20" s="144"/>
      <c r="F20" s="47" t="s">
        <v>219</v>
      </c>
      <c r="G20" s="46" t="s">
        <v>1377</v>
      </c>
    </row>
    <row r="21" spans="1:18" ht="10.7" customHeight="1">
      <c r="A21" s="161" t="s">
        <v>1271</v>
      </c>
      <c r="B21" s="148"/>
      <c r="C21" s="143" t="s">
        <v>514</v>
      </c>
      <c r="D21" s="144"/>
      <c r="E21" s="144"/>
      <c r="F21" s="47" t="s">
        <v>185</v>
      </c>
      <c r="G21" s="46" t="s">
        <v>1378</v>
      </c>
    </row>
    <row r="22" spans="1:18" ht="10.7" customHeight="1">
      <c r="A22" s="161" t="s">
        <v>1273</v>
      </c>
      <c r="B22" s="148"/>
      <c r="C22" s="143" t="s">
        <v>1384</v>
      </c>
      <c r="D22" s="144"/>
      <c r="E22" s="144"/>
      <c r="F22" s="47" t="s">
        <v>211</v>
      </c>
      <c r="G22" s="46" t="s">
        <v>156</v>
      </c>
    </row>
    <row r="23" spans="1:18" ht="10.7" customHeight="1">
      <c r="A23" s="161" t="s">
        <v>1274</v>
      </c>
      <c r="B23" s="148"/>
      <c r="C23" s="143" t="s">
        <v>1384</v>
      </c>
      <c r="D23" s="144"/>
      <c r="E23" s="144"/>
      <c r="F23" s="47" t="s">
        <v>1379</v>
      </c>
      <c r="G23" s="46" t="s">
        <v>189</v>
      </c>
    </row>
    <row r="24" spans="1:18" ht="32.450000000000003" customHeight="1">
      <c r="A24" s="161" t="s">
        <v>1272</v>
      </c>
      <c r="B24" s="148"/>
      <c r="C24" s="147" t="s">
        <v>1496</v>
      </c>
      <c r="D24" s="148"/>
      <c r="E24" s="148"/>
    </row>
    <row r="25" spans="1:18" ht="10.35" customHeight="1">
      <c r="A25" s="162" t="s">
        <v>1368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</row>
    <row r="26" spans="1:18" ht="27">
      <c r="A26" s="66" t="s">
        <v>20</v>
      </c>
      <c r="B26" s="55" t="s">
        <v>21</v>
      </c>
      <c r="C26" s="55" t="s">
        <v>22</v>
      </c>
      <c r="D26" s="55" t="s">
        <v>23</v>
      </c>
      <c r="E26" s="55" t="s">
        <v>24</v>
      </c>
      <c r="F26" s="55" t="s">
        <v>27</v>
      </c>
      <c r="G26" s="55" t="s">
        <v>28</v>
      </c>
      <c r="H26" s="55" t="s">
        <v>29</v>
      </c>
      <c r="I26" s="67" t="s">
        <v>30</v>
      </c>
      <c r="J26" s="55" t="s">
        <v>31</v>
      </c>
      <c r="K26" s="55" t="s">
        <v>32</v>
      </c>
      <c r="L26" s="68" t="s">
        <v>33</v>
      </c>
      <c r="M26" s="55" t="s">
        <v>34</v>
      </c>
      <c r="N26" s="55" t="s">
        <v>36</v>
      </c>
      <c r="O26" s="55" t="s">
        <v>37</v>
      </c>
      <c r="P26" s="55" t="s">
        <v>38</v>
      </c>
      <c r="Q26" s="55" t="s">
        <v>1260</v>
      </c>
    </row>
    <row r="27" spans="1:18" ht="22.5" customHeight="1">
      <c r="A27" s="19">
        <v>1</v>
      </c>
      <c r="B27" s="83" t="s">
        <v>1497</v>
      </c>
      <c r="C27" s="83" t="s">
        <v>1523</v>
      </c>
      <c r="D27" s="15" t="s">
        <v>79</v>
      </c>
      <c r="E27" s="49" t="s">
        <v>1481</v>
      </c>
      <c r="F27" s="49" t="s">
        <v>1482</v>
      </c>
      <c r="G27" s="49">
        <v>1053810657</v>
      </c>
      <c r="H27" s="85">
        <v>33069</v>
      </c>
      <c r="I27" s="43">
        <f t="shared" ref="I27:I55" ca="1" si="0">IF(ISBLANK(H27),"",IF(MONTH(TODAY())&gt;=MONTH(H27),YEAR(TODAY())-YEAR(H27),YEAR(TODAY())-YEAR(H27)-1))</f>
        <v>35</v>
      </c>
      <c r="J27" s="49" t="s">
        <v>124</v>
      </c>
      <c r="K27" s="49" t="s">
        <v>1483</v>
      </c>
      <c r="L27" s="49" t="s">
        <v>1577</v>
      </c>
      <c r="M27" s="49" t="s">
        <v>187</v>
      </c>
      <c r="N27" s="49" t="s">
        <v>109</v>
      </c>
      <c r="O27" s="49" t="s">
        <v>143</v>
      </c>
      <c r="P27" s="49">
        <v>3113385026</v>
      </c>
      <c r="Q27" s="49" t="s">
        <v>140</v>
      </c>
      <c r="R27"/>
    </row>
    <row r="28" spans="1:18" ht="22.5" customHeight="1">
      <c r="A28" s="19">
        <v>2</v>
      </c>
      <c r="B28" s="83" t="s">
        <v>1498</v>
      </c>
      <c r="C28" s="83" t="s">
        <v>1522</v>
      </c>
      <c r="D28" s="15" t="s">
        <v>79</v>
      </c>
      <c r="E28" s="49" t="s">
        <v>1481</v>
      </c>
      <c r="F28" s="49" t="s">
        <v>140</v>
      </c>
      <c r="G28" s="49">
        <v>7153677</v>
      </c>
      <c r="H28" s="85">
        <v>27535</v>
      </c>
      <c r="I28" s="43">
        <f t="shared" ca="1" si="0"/>
        <v>50</v>
      </c>
      <c r="J28" s="49" t="s">
        <v>124</v>
      </c>
      <c r="K28" s="49" t="s">
        <v>181</v>
      </c>
      <c r="L28" s="49" t="s">
        <v>1578</v>
      </c>
      <c r="M28" s="49" t="s">
        <v>187</v>
      </c>
      <c r="N28" s="49" t="s">
        <v>144</v>
      </c>
      <c r="O28" s="49" t="s">
        <v>1492</v>
      </c>
      <c r="P28" s="49">
        <v>3125913166</v>
      </c>
      <c r="Q28" s="49" t="s">
        <v>1261</v>
      </c>
      <c r="R28"/>
    </row>
    <row r="29" spans="1:18" ht="22.5" customHeight="1">
      <c r="A29" s="19">
        <v>3</v>
      </c>
      <c r="B29" s="83" t="s">
        <v>1499</v>
      </c>
      <c r="C29" s="83" t="s">
        <v>1524</v>
      </c>
      <c r="D29" s="15" t="s">
        <v>79</v>
      </c>
      <c r="E29" s="49" t="s">
        <v>1481</v>
      </c>
      <c r="F29" s="49" t="s">
        <v>1482</v>
      </c>
      <c r="G29" s="49">
        <v>25233724</v>
      </c>
      <c r="H29" s="84" t="s">
        <v>1550</v>
      </c>
      <c r="I29" s="43">
        <f t="shared" ca="1" si="0"/>
        <v>55</v>
      </c>
      <c r="J29" s="49" t="s">
        <v>124</v>
      </c>
      <c r="K29" s="49" t="s">
        <v>1485</v>
      </c>
      <c r="L29" s="49" t="s">
        <v>1579</v>
      </c>
      <c r="M29" s="49" t="s">
        <v>187</v>
      </c>
      <c r="N29" s="49" t="s">
        <v>109</v>
      </c>
      <c r="O29" s="49" t="s">
        <v>1493</v>
      </c>
      <c r="P29" s="49">
        <v>3122295255</v>
      </c>
      <c r="Q29" s="49" t="s">
        <v>1261</v>
      </c>
      <c r="R29"/>
    </row>
    <row r="30" spans="1:18" ht="12" customHeight="1">
      <c r="A30" s="19">
        <v>4</v>
      </c>
      <c r="B30" s="83" t="s">
        <v>1500</v>
      </c>
      <c r="C30" s="83" t="s">
        <v>1525</v>
      </c>
      <c r="D30" s="15" t="s">
        <v>79</v>
      </c>
      <c r="E30" s="49" t="s">
        <v>1481</v>
      </c>
      <c r="F30" s="49" t="s">
        <v>1482</v>
      </c>
      <c r="G30" s="49">
        <v>30326559</v>
      </c>
      <c r="H30" s="84" t="s">
        <v>1551</v>
      </c>
      <c r="I30" s="43">
        <f t="shared" ca="1" si="0"/>
        <v>53</v>
      </c>
      <c r="J30" s="49" t="s">
        <v>124</v>
      </c>
      <c r="K30" s="49" t="s">
        <v>1486</v>
      </c>
      <c r="L30" s="49" t="s">
        <v>1580</v>
      </c>
      <c r="M30" s="49" t="s">
        <v>187</v>
      </c>
      <c r="N30" s="49" t="s">
        <v>158</v>
      </c>
      <c r="O30" s="49" t="s">
        <v>143</v>
      </c>
      <c r="P30" s="49">
        <v>3103886859</v>
      </c>
      <c r="Q30" s="49" t="s">
        <v>1261</v>
      </c>
      <c r="R30"/>
    </row>
    <row r="31" spans="1:18" ht="22.5" customHeight="1">
      <c r="A31" s="19">
        <v>5</v>
      </c>
      <c r="B31" s="83" t="s">
        <v>1500</v>
      </c>
      <c r="C31" s="83" t="s">
        <v>1526</v>
      </c>
      <c r="D31" s="15" t="s">
        <v>79</v>
      </c>
      <c r="E31" s="49" t="s">
        <v>1481</v>
      </c>
      <c r="F31" s="49" t="s">
        <v>1482</v>
      </c>
      <c r="G31" s="49">
        <v>24826222</v>
      </c>
      <c r="H31" s="84" t="s">
        <v>1552</v>
      </c>
      <c r="I31" s="43">
        <f t="shared" ca="1" si="0"/>
        <v>56</v>
      </c>
      <c r="J31" s="49" t="s">
        <v>124</v>
      </c>
      <c r="K31" s="49" t="s">
        <v>1487</v>
      </c>
      <c r="L31" s="49" t="s">
        <v>1581</v>
      </c>
      <c r="M31" s="49" t="s">
        <v>187</v>
      </c>
      <c r="N31" s="49" t="s">
        <v>109</v>
      </c>
      <c r="O31" s="49" t="s">
        <v>1492</v>
      </c>
      <c r="P31" s="49">
        <v>3137264677</v>
      </c>
      <c r="Q31" s="49" t="s">
        <v>1261</v>
      </c>
      <c r="R31"/>
    </row>
    <row r="32" spans="1:18" ht="19.5" customHeight="1">
      <c r="A32" s="19">
        <v>6</v>
      </c>
      <c r="B32" s="83" t="s">
        <v>1500</v>
      </c>
      <c r="C32" s="83" t="s">
        <v>1527</v>
      </c>
      <c r="D32" s="15" t="s">
        <v>79</v>
      </c>
      <c r="E32" s="49" t="s">
        <v>1481</v>
      </c>
      <c r="F32" s="49" t="s">
        <v>1482</v>
      </c>
      <c r="G32" s="49">
        <v>30311478</v>
      </c>
      <c r="H32" s="84" t="s">
        <v>1553</v>
      </c>
      <c r="I32" s="43">
        <f t="shared" ca="1" si="0"/>
        <v>56</v>
      </c>
      <c r="J32" s="49" t="s">
        <v>124</v>
      </c>
      <c r="K32" s="49" t="s">
        <v>1484</v>
      </c>
      <c r="L32" s="49" t="s">
        <v>1582</v>
      </c>
      <c r="M32" s="49" t="s">
        <v>187</v>
      </c>
      <c r="N32" s="49" t="s">
        <v>109</v>
      </c>
      <c r="O32" s="49" t="s">
        <v>167</v>
      </c>
      <c r="P32" s="49">
        <v>3148445094</v>
      </c>
      <c r="Q32" s="49" t="s">
        <v>1261</v>
      </c>
      <c r="R32"/>
    </row>
    <row r="33" spans="1:18" ht="22.5" customHeight="1">
      <c r="A33" s="19">
        <v>7</v>
      </c>
      <c r="B33" s="83" t="s">
        <v>1501</v>
      </c>
      <c r="C33" s="83" t="s">
        <v>1528</v>
      </c>
      <c r="D33" s="15" t="s">
        <v>79</v>
      </c>
      <c r="E33" s="49" t="s">
        <v>1481</v>
      </c>
      <c r="F33" s="49" t="s">
        <v>1482</v>
      </c>
      <c r="G33" s="49">
        <v>30327561</v>
      </c>
      <c r="H33" s="84" t="s">
        <v>1554</v>
      </c>
      <c r="I33" s="43">
        <f t="shared" ca="1" si="0"/>
        <v>54</v>
      </c>
      <c r="J33" s="49" t="s">
        <v>124</v>
      </c>
      <c r="K33" s="49" t="s">
        <v>1486</v>
      </c>
      <c r="L33" s="49" t="s">
        <v>1583</v>
      </c>
      <c r="M33" s="49" t="s">
        <v>187</v>
      </c>
      <c r="N33" s="49" t="s">
        <v>1491</v>
      </c>
      <c r="O33" s="49" t="s">
        <v>143</v>
      </c>
      <c r="P33" s="49">
        <v>3148926951</v>
      </c>
      <c r="Q33" s="49" t="s">
        <v>1261</v>
      </c>
      <c r="R33"/>
    </row>
    <row r="34" spans="1:18" ht="22.5" customHeight="1">
      <c r="A34" s="19">
        <v>8</v>
      </c>
      <c r="B34" s="83" t="s">
        <v>1502</v>
      </c>
      <c r="C34" s="83" t="s">
        <v>1529</v>
      </c>
      <c r="D34" s="15" t="s">
        <v>79</v>
      </c>
      <c r="E34" s="49" t="s">
        <v>1481</v>
      </c>
      <c r="F34" s="49" t="s">
        <v>1482</v>
      </c>
      <c r="G34" s="49">
        <v>1060650272</v>
      </c>
      <c r="H34" s="84" t="s">
        <v>1555</v>
      </c>
      <c r="I34" s="43">
        <f t="shared" ca="1" si="0"/>
        <v>35</v>
      </c>
      <c r="J34" s="49" t="s">
        <v>124</v>
      </c>
      <c r="K34" s="49" t="s">
        <v>1484</v>
      </c>
      <c r="L34" s="49" t="s">
        <v>1584</v>
      </c>
      <c r="M34" s="49" t="s">
        <v>187</v>
      </c>
      <c r="N34" s="49" t="s">
        <v>1491</v>
      </c>
      <c r="O34" s="49" t="s">
        <v>143</v>
      </c>
      <c r="P34" s="49">
        <v>3127935772</v>
      </c>
      <c r="Q34" s="49" t="s">
        <v>1261</v>
      </c>
      <c r="R34"/>
    </row>
    <row r="35" spans="1:18" ht="18" customHeight="1">
      <c r="A35" s="19">
        <v>9</v>
      </c>
      <c r="B35" s="83" t="s">
        <v>1503</v>
      </c>
      <c r="C35" s="83" t="s">
        <v>1530</v>
      </c>
      <c r="D35" s="15" t="s">
        <v>79</v>
      </c>
      <c r="E35" s="49" t="s">
        <v>1481</v>
      </c>
      <c r="F35" s="49" t="s">
        <v>1482</v>
      </c>
      <c r="G35" s="49">
        <v>24852251</v>
      </c>
      <c r="H35" s="84" t="s">
        <v>1556</v>
      </c>
      <c r="I35" s="43">
        <f t="shared" ca="1" si="0"/>
        <v>53</v>
      </c>
      <c r="J35" s="49" t="s">
        <v>124</v>
      </c>
      <c r="K35" s="49" t="s">
        <v>1486</v>
      </c>
      <c r="L35" s="49" t="s">
        <v>1585</v>
      </c>
      <c r="M35" s="49" t="s">
        <v>187</v>
      </c>
      <c r="N35" s="49" t="s">
        <v>158</v>
      </c>
      <c r="O35" s="49" t="s">
        <v>1493</v>
      </c>
      <c r="P35" s="49">
        <v>3003294733</v>
      </c>
      <c r="Q35" s="49" t="s">
        <v>1261</v>
      </c>
      <c r="R35"/>
    </row>
    <row r="36" spans="1:18" ht="22.5" customHeight="1">
      <c r="A36" s="19">
        <v>10</v>
      </c>
      <c r="B36" s="83" t="s">
        <v>1504</v>
      </c>
      <c r="C36" s="83" t="s">
        <v>1531</v>
      </c>
      <c r="D36" s="15" t="s">
        <v>79</v>
      </c>
      <c r="E36" s="49" t="s">
        <v>1481</v>
      </c>
      <c r="F36" s="49" t="s">
        <v>1482</v>
      </c>
      <c r="G36" s="49">
        <v>30234299</v>
      </c>
      <c r="H36" s="84" t="s">
        <v>1557</v>
      </c>
      <c r="I36" s="43">
        <f t="shared" ca="1" si="0"/>
        <v>43</v>
      </c>
      <c r="J36" s="49" t="s">
        <v>124</v>
      </c>
      <c r="K36" s="49" t="s">
        <v>1486</v>
      </c>
      <c r="L36" s="49" t="s">
        <v>1586</v>
      </c>
      <c r="M36" s="49" t="s">
        <v>187</v>
      </c>
      <c r="N36" s="49" t="s">
        <v>1491</v>
      </c>
      <c r="O36" s="49" t="s">
        <v>143</v>
      </c>
      <c r="P36" s="49">
        <v>3145282251</v>
      </c>
      <c r="Q36" s="49" t="s">
        <v>1261</v>
      </c>
      <c r="R36"/>
    </row>
    <row r="37" spans="1:18" ht="18.75" customHeight="1">
      <c r="A37" s="19">
        <v>11</v>
      </c>
      <c r="B37" s="83" t="s">
        <v>1505</v>
      </c>
      <c r="C37" s="83" t="s">
        <v>1532</v>
      </c>
      <c r="D37" s="15" t="s">
        <v>79</v>
      </c>
      <c r="E37" s="49" t="s">
        <v>1481</v>
      </c>
      <c r="F37" s="49" t="s">
        <v>1482</v>
      </c>
      <c r="G37" s="49">
        <v>1060653748</v>
      </c>
      <c r="H37" s="84" t="s">
        <v>1558</v>
      </c>
      <c r="I37" s="43">
        <f t="shared" ca="1" si="0"/>
        <v>31</v>
      </c>
      <c r="J37" s="49" t="s">
        <v>124</v>
      </c>
      <c r="K37" s="49" t="s">
        <v>1487</v>
      </c>
      <c r="L37" s="49" t="s">
        <v>1587</v>
      </c>
      <c r="M37" s="49" t="s">
        <v>187</v>
      </c>
      <c r="N37" s="49" t="s">
        <v>1491</v>
      </c>
      <c r="O37" s="49" t="s">
        <v>143</v>
      </c>
      <c r="P37" s="49">
        <v>3234513470</v>
      </c>
      <c r="Q37" s="49" t="s">
        <v>1261</v>
      </c>
      <c r="R37"/>
    </row>
    <row r="38" spans="1:18" ht="27" customHeight="1">
      <c r="A38" s="19">
        <v>12</v>
      </c>
      <c r="B38" s="83" t="s">
        <v>1506</v>
      </c>
      <c r="C38" s="83" t="s">
        <v>1533</v>
      </c>
      <c r="D38" s="15" t="s">
        <v>79</v>
      </c>
      <c r="E38" s="49" t="s">
        <v>1481</v>
      </c>
      <c r="F38" s="49" t="s">
        <v>1482</v>
      </c>
      <c r="G38" s="49">
        <v>30336915</v>
      </c>
      <c r="H38" s="84" t="s">
        <v>1559</v>
      </c>
      <c r="I38" s="43">
        <f t="shared" ca="1" si="0"/>
        <v>50</v>
      </c>
      <c r="J38" s="49" t="s">
        <v>124</v>
      </c>
      <c r="K38" s="49" t="s">
        <v>1484</v>
      </c>
      <c r="L38" s="49" t="s">
        <v>1588</v>
      </c>
      <c r="M38" s="49" t="s">
        <v>187</v>
      </c>
      <c r="N38" s="49" t="s">
        <v>144</v>
      </c>
      <c r="O38" s="49" t="s">
        <v>1494</v>
      </c>
      <c r="P38" s="49">
        <v>3217721940</v>
      </c>
      <c r="Q38" s="49" t="s">
        <v>1261</v>
      </c>
      <c r="R38"/>
    </row>
    <row r="39" spans="1:18" ht="22.5" customHeight="1">
      <c r="A39" s="19">
        <v>13</v>
      </c>
      <c r="B39" s="83" t="s">
        <v>1506</v>
      </c>
      <c r="C39" s="83" t="s">
        <v>1534</v>
      </c>
      <c r="D39" s="15" t="s">
        <v>79</v>
      </c>
      <c r="E39" s="49" t="s">
        <v>1481</v>
      </c>
      <c r="F39" s="49" t="s">
        <v>1482</v>
      </c>
      <c r="G39" s="49">
        <v>30403946</v>
      </c>
      <c r="H39" s="84" t="s">
        <v>1560</v>
      </c>
      <c r="I39" s="43">
        <f t="shared" ca="1" si="0"/>
        <v>47</v>
      </c>
      <c r="J39" s="49" t="s">
        <v>124</v>
      </c>
      <c r="K39" s="49" t="s">
        <v>789</v>
      </c>
      <c r="L39" s="49" t="s">
        <v>1589</v>
      </c>
      <c r="M39" s="49" t="s">
        <v>187</v>
      </c>
      <c r="N39" s="49" t="s">
        <v>144</v>
      </c>
      <c r="O39" s="49" t="s">
        <v>108</v>
      </c>
      <c r="P39" s="49">
        <v>3218774604</v>
      </c>
      <c r="Q39" s="49" t="s">
        <v>1261</v>
      </c>
      <c r="R39"/>
    </row>
    <row r="40" spans="1:18" ht="16.5" customHeight="1">
      <c r="A40" s="19">
        <v>14</v>
      </c>
      <c r="B40" s="83" t="s">
        <v>1507</v>
      </c>
      <c r="C40" s="83" t="s">
        <v>1535</v>
      </c>
      <c r="D40" s="15" t="s">
        <v>79</v>
      </c>
      <c r="E40" s="49" t="s">
        <v>1481</v>
      </c>
      <c r="F40" s="49" t="s">
        <v>1482</v>
      </c>
      <c r="G40" s="49">
        <v>25100729</v>
      </c>
      <c r="H40" s="84" t="s">
        <v>1561</v>
      </c>
      <c r="I40" s="43">
        <f t="shared" ca="1" si="0"/>
        <v>54</v>
      </c>
      <c r="J40" s="49" t="s">
        <v>124</v>
      </c>
      <c r="K40" s="49" t="s">
        <v>1488</v>
      </c>
      <c r="L40" s="49" t="s">
        <v>1590</v>
      </c>
      <c r="M40" s="49" t="s">
        <v>187</v>
      </c>
      <c r="N40" s="49" t="s">
        <v>158</v>
      </c>
      <c r="O40" s="49" t="s">
        <v>1492</v>
      </c>
      <c r="P40" s="49">
        <v>3122141845</v>
      </c>
      <c r="Q40" s="49" t="s">
        <v>1261</v>
      </c>
      <c r="R40"/>
    </row>
    <row r="41" spans="1:18" ht="22.5" customHeight="1">
      <c r="A41" s="19">
        <v>15</v>
      </c>
      <c r="B41" s="83" t="s">
        <v>1508</v>
      </c>
      <c r="C41" s="83" t="s">
        <v>1536</v>
      </c>
      <c r="D41" s="15" t="s">
        <v>79</v>
      </c>
      <c r="E41" s="49" t="s">
        <v>1481</v>
      </c>
      <c r="F41" s="49" t="s">
        <v>1482</v>
      </c>
      <c r="G41" s="49">
        <v>30309625</v>
      </c>
      <c r="H41" s="84" t="s">
        <v>1562</v>
      </c>
      <c r="I41" s="43">
        <f t="shared" ca="1" si="0"/>
        <v>58</v>
      </c>
      <c r="J41" s="49" t="s">
        <v>124</v>
      </c>
      <c r="K41" s="49" t="s">
        <v>44</v>
      </c>
      <c r="L41" s="49" t="s">
        <v>1591</v>
      </c>
      <c r="M41" s="49" t="s">
        <v>187</v>
      </c>
      <c r="N41" s="49" t="s">
        <v>109</v>
      </c>
      <c r="O41" s="49" t="s">
        <v>143</v>
      </c>
      <c r="P41" s="49">
        <v>3127686290</v>
      </c>
      <c r="Q41" s="49" t="s">
        <v>1261</v>
      </c>
      <c r="R41"/>
    </row>
    <row r="42" spans="1:18" ht="22.5" customHeight="1">
      <c r="A42" s="19">
        <v>16</v>
      </c>
      <c r="B42" s="83" t="s">
        <v>1509</v>
      </c>
      <c r="C42" s="83" t="s">
        <v>1537</v>
      </c>
      <c r="D42" s="15" t="s">
        <v>79</v>
      </c>
      <c r="E42" s="49" t="s">
        <v>1481</v>
      </c>
      <c r="F42" s="49" t="s">
        <v>1482</v>
      </c>
      <c r="G42" s="49">
        <v>30405910</v>
      </c>
      <c r="H42" s="84" t="s">
        <v>1563</v>
      </c>
      <c r="I42" s="43">
        <f t="shared" ca="1" si="0"/>
        <v>48</v>
      </c>
      <c r="J42" s="49" t="s">
        <v>124</v>
      </c>
      <c r="K42" s="49" t="s">
        <v>1484</v>
      </c>
      <c r="L42" s="49" t="s">
        <v>1592</v>
      </c>
      <c r="M42" s="49" t="s">
        <v>187</v>
      </c>
      <c r="N42" s="49" t="s">
        <v>1491</v>
      </c>
      <c r="O42" s="49" t="s">
        <v>1493</v>
      </c>
      <c r="P42" s="49">
        <v>3148213681</v>
      </c>
      <c r="Q42" s="49" t="s">
        <v>1261</v>
      </c>
      <c r="R42"/>
    </row>
    <row r="43" spans="1:18" ht="15.75" customHeight="1">
      <c r="A43" s="19">
        <v>17</v>
      </c>
      <c r="B43" s="83" t="s">
        <v>1510</v>
      </c>
      <c r="C43" s="83" t="s">
        <v>1538</v>
      </c>
      <c r="D43" s="15" t="s">
        <v>79</v>
      </c>
      <c r="E43" s="49" t="s">
        <v>1481</v>
      </c>
      <c r="F43" s="49" t="s">
        <v>1482</v>
      </c>
      <c r="G43" s="49">
        <v>75032818</v>
      </c>
      <c r="H43" s="84" t="s">
        <v>1564</v>
      </c>
      <c r="I43" s="43">
        <f t="shared" ca="1" si="0"/>
        <v>56</v>
      </c>
      <c r="J43" s="49" t="s">
        <v>1606</v>
      </c>
      <c r="K43" s="49" t="s">
        <v>1489</v>
      </c>
      <c r="L43" s="49" t="s">
        <v>1593</v>
      </c>
      <c r="M43" s="49" t="s">
        <v>187</v>
      </c>
      <c r="N43" s="49" t="s">
        <v>1491</v>
      </c>
      <c r="O43" s="49" t="s">
        <v>1494</v>
      </c>
      <c r="P43" s="49">
        <v>3113607022</v>
      </c>
      <c r="Q43" s="49" t="s">
        <v>1261</v>
      </c>
      <c r="R43"/>
    </row>
    <row r="44" spans="1:18" ht="22.5" customHeight="1">
      <c r="A44" s="19">
        <v>18</v>
      </c>
      <c r="B44" s="83" t="s">
        <v>1511</v>
      </c>
      <c r="C44" s="83" t="s">
        <v>1547</v>
      </c>
      <c r="D44" s="15" t="s">
        <v>79</v>
      </c>
      <c r="E44" s="49" t="s">
        <v>1481</v>
      </c>
      <c r="F44" s="49" t="s">
        <v>1482</v>
      </c>
      <c r="G44" s="49">
        <v>30230870</v>
      </c>
      <c r="H44" s="84" t="s">
        <v>1565</v>
      </c>
      <c r="I44" s="43">
        <f t="shared" ca="1" si="0"/>
        <v>44</v>
      </c>
      <c r="J44" s="49" t="s">
        <v>124</v>
      </c>
      <c r="K44" s="49" t="s">
        <v>1490</v>
      </c>
      <c r="L44" s="49" t="s">
        <v>1594</v>
      </c>
      <c r="M44" s="49" t="s">
        <v>187</v>
      </c>
      <c r="N44" s="49" t="s">
        <v>1491</v>
      </c>
      <c r="O44" s="49" t="s">
        <v>167</v>
      </c>
      <c r="P44" s="49">
        <v>3145445549</v>
      </c>
      <c r="Q44" s="49" t="s">
        <v>1261</v>
      </c>
      <c r="R44"/>
    </row>
    <row r="45" spans="1:18" ht="15" customHeight="1">
      <c r="A45" s="19">
        <v>19</v>
      </c>
      <c r="B45" s="83" t="s">
        <v>1512</v>
      </c>
      <c r="C45" s="83" t="s">
        <v>1548</v>
      </c>
      <c r="D45" s="15" t="s">
        <v>79</v>
      </c>
      <c r="E45" s="49" t="s">
        <v>1481</v>
      </c>
      <c r="F45" s="49" t="s">
        <v>1482</v>
      </c>
      <c r="G45" s="49">
        <v>9976282</v>
      </c>
      <c r="H45" s="84" t="s">
        <v>1566</v>
      </c>
      <c r="I45" s="43">
        <f t="shared" ca="1" si="0"/>
        <v>44</v>
      </c>
      <c r="J45" s="49" t="s">
        <v>1606</v>
      </c>
      <c r="K45" s="49" t="s">
        <v>1484</v>
      </c>
      <c r="L45" s="49" t="s">
        <v>1595</v>
      </c>
      <c r="M45" s="49" t="s">
        <v>187</v>
      </c>
      <c r="N45" s="49" t="s">
        <v>158</v>
      </c>
      <c r="O45" s="49" t="s">
        <v>1492</v>
      </c>
      <c r="P45" s="49">
        <v>3106055448</v>
      </c>
      <c r="Q45" s="49" t="s">
        <v>1261</v>
      </c>
      <c r="R45"/>
    </row>
    <row r="46" spans="1:18" ht="22.5" customHeight="1">
      <c r="A46" s="19">
        <v>20</v>
      </c>
      <c r="B46" s="83" t="s">
        <v>1513</v>
      </c>
      <c r="C46" s="83" t="s">
        <v>1549</v>
      </c>
      <c r="D46" s="15" t="s">
        <v>79</v>
      </c>
      <c r="E46" s="49" t="s">
        <v>1481</v>
      </c>
      <c r="F46" s="49" t="s">
        <v>1482</v>
      </c>
      <c r="G46" s="49">
        <v>30312356</v>
      </c>
      <c r="H46" s="84" t="s">
        <v>1567</v>
      </c>
      <c r="I46" s="43">
        <f t="shared" ca="1" si="0"/>
        <v>57</v>
      </c>
      <c r="J46" s="49" t="s">
        <v>124</v>
      </c>
      <c r="K46" s="49" t="s">
        <v>1484</v>
      </c>
      <c r="L46" s="49" t="s">
        <v>1596</v>
      </c>
      <c r="M46" s="49" t="s">
        <v>187</v>
      </c>
      <c r="N46" s="49" t="s">
        <v>1491</v>
      </c>
      <c r="O46" s="49" t="s">
        <v>143</v>
      </c>
      <c r="P46" s="49">
        <v>3127527898</v>
      </c>
      <c r="Q46" s="49" t="s">
        <v>1261</v>
      </c>
      <c r="R46"/>
    </row>
    <row r="47" spans="1:18" ht="22.5" customHeight="1">
      <c r="A47" s="19">
        <v>21</v>
      </c>
      <c r="B47" s="83" t="s">
        <v>1514</v>
      </c>
      <c r="C47" s="83" t="s">
        <v>1545</v>
      </c>
      <c r="D47" s="15" t="s">
        <v>79</v>
      </c>
      <c r="E47" s="49" t="s">
        <v>1481</v>
      </c>
      <c r="F47" s="49" t="s">
        <v>1482</v>
      </c>
      <c r="G47" s="49">
        <v>30322992</v>
      </c>
      <c r="H47" s="84" t="s">
        <v>1568</v>
      </c>
      <c r="I47" s="43">
        <f t="shared" ca="1" si="0"/>
        <v>54</v>
      </c>
      <c r="J47" s="49" t="s">
        <v>124</v>
      </c>
      <c r="K47" s="49" t="s">
        <v>44</v>
      </c>
      <c r="L47" s="49" t="s">
        <v>1597</v>
      </c>
      <c r="M47" s="49" t="s">
        <v>187</v>
      </c>
      <c r="N47" s="49" t="s">
        <v>109</v>
      </c>
      <c r="O47" s="49" t="s">
        <v>108</v>
      </c>
      <c r="P47" s="49">
        <v>3102253757</v>
      </c>
      <c r="Q47" s="49" t="s">
        <v>1261</v>
      </c>
      <c r="R47"/>
    </row>
    <row r="48" spans="1:18" ht="22.5" customHeight="1">
      <c r="A48" s="19">
        <v>22</v>
      </c>
      <c r="B48" s="83" t="s">
        <v>1515</v>
      </c>
      <c r="C48" s="83" t="s">
        <v>1546</v>
      </c>
      <c r="D48" s="15" t="s">
        <v>79</v>
      </c>
      <c r="E48" s="49" t="s">
        <v>1481</v>
      </c>
      <c r="F48" s="49" t="s">
        <v>1482</v>
      </c>
      <c r="G48" s="49">
        <v>1053789460</v>
      </c>
      <c r="H48" s="84" t="s">
        <v>1569</v>
      </c>
      <c r="I48" s="43">
        <f t="shared" ca="1" si="0"/>
        <v>38</v>
      </c>
      <c r="J48" s="49" t="s">
        <v>124</v>
      </c>
      <c r="K48" s="49" t="s">
        <v>1483</v>
      </c>
      <c r="L48" s="49" t="s">
        <v>1598</v>
      </c>
      <c r="M48" s="49" t="s">
        <v>187</v>
      </c>
      <c r="N48" s="49" t="s">
        <v>1491</v>
      </c>
      <c r="O48" s="49" t="s">
        <v>1493</v>
      </c>
      <c r="P48" s="49">
        <v>3233394521</v>
      </c>
      <c r="Q48" s="49" t="s">
        <v>1261</v>
      </c>
      <c r="R48"/>
    </row>
    <row r="49" spans="1:18" ht="15" customHeight="1">
      <c r="A49" s="19">
        <v>23</v>
      </c>
      <c r="B49" s="83" t="s">
        <v>1516</v>
      </c>
      <c r="C49" s="83" t="s">
        <v>1545</v>
      </c>
      <c r="D49" s="15" t="s">
        <v>79</v>
      </c>
      <c r="E49" s="49" t="s">
        <v>1481</v>
      </c>
      <c r="F49" s="49" t="s">
        <v>1482</v>
      </c>
      <c r="G49" s="49">
        <v>25234701</v>
      </c>
      <c r="H49" s="84" t="s">
        <v>1570</v>
      </c>
      <c r="I49" s="43">
        <f t="shared" ca="1" si="0"/>
        <v>50</v>
      </c>
      <c r="J49" s="49" t="s">
        <v>124</v>
      </c>
      <c r="K49" s="49" t="s">
        <v>1484</v>
      </c>
      <c r="L49" s="49" t="s">
        <v>1599</v>
      </c>
      <c r="M49" s="49" t="s">
        <v>187</v>
      </c>
      <c r="N49" s="49" t="s">
        <v>109</v>
      </c>
      <c r="O49" s="49" t="s">
        <v>1493</v>
      </c>
      <c r="P49" s="49">
        <v>3147271280</v>
      </c>
      <c r="Q49" s="49" t="s">
        <v>1261</v>
      </c>
      <c r="R49"/>
    </row>
    <row r="50" spans="1:18" ht="22.5" customHeight="1">
      <c r="A50" s="19">
        <v>24</v>
      </c>
      <c r="B50" s="83" t="s">
        <v>1517</v>
      </c>
      <c r="C50" s="83" t="s">
        <v>1544</v>
      </c>
      <c r="D50" s="15" t="s">
        <v>79</v>
      </c>
      <c r="E50" s="49" t="s">
        <v>1481</v>
      </c>
      <c r="F50" s="49" t="s">
        <v>1482</v>
      </c>
      <c r="G50" s="49">
        <v>30289549</v>
      </c>
      <c r="H50" s="84" t="s">
        <v>1571</v>
      </c>
      <c r="I50" s="43">
        <f t="shared" ca="1" si="0"/>
        <v>63</v>
      </c>
      <c r="J50" s="49" t="s">
        <v>124</v>
      </c>
      <c r="K50" s="49" t="s">
        <v>1486</v>
      </c>
      <c r="L50" s="49" t="s">
        <v>1600</v>
      </c>
      <c r="M50" s="49" t="s">
        <v>187</v>
      </c>
      <c r="N50" s="49" t="s">
        <v>109</v>
      </c>
      <c r="O50" s="49" t="s">
        <v>108</v>
      </c>
      <c r="P50" s="49">
        <v>3217266362</v>
      </c>
      <c r="Q50" s="49" t="s">
        <v>1261</v>
      </c>
      <c r="R50"/>
    </row>
    <row r="51" spans="1:18" ht="22.5" customHeight="1">
      <c r="A51" s="19">
        <v>25</v>
      </c>
      <c r="B51" s="83" t="s">
        <v>1509</v>
      </c>
      <c r="C51" s="83" t="s">
        <v>1543</v>
      </c>
      <c r="D51" s="15" t="s">
        <v>79</v>
      </c>
      <c r="E51" s="49" t="s">
        <v>1481</v>
      </c>
      <c r="F51" s="49" t="s">
        <v>1482</v>
      </c>
      <c r="G51" s="49">
        <v>24348998</v>
      </c>
      <c r="H51" s="84" t="s">
        <v>1572</v>
      </c>
      <c r="I51" s="43">
        <f t="shared" ca="1" si="0"/>
        <v>45</v>
      </c>
      <c r="J51" s="49" t="s">
        <v>124</v>
      </c>
      <c r="K51" s="49" t="s">
        <v>1486</v>
      </c>
      <c r="L51" s="49" t="s">
        <v>1601</v>
      </c>
      <c r="M51" s="49" t="s">
        <v>187</v>
      </c>
      <c r="N51" s="49" t="s">
        <v>1491</v>
      </c>
      <c r="O51" s="49" t="s">
        <v>108</v>
      </c>
      <c r="P51" s="49">
        <v>3194514210</v>
      </c>
      <c r="Q51" s="49" t="s">
        <v>1261</v>
      </c>
      <c r="R51"/>
    </row>
    <row r="52" spans="1:18" ht="15.75" customHeight="1">
      <c r="A52" s="19">
        <v>26</v>
      </c>
      <c r="B52" s="83" t="s">
        <v>1518</v>
      </c>
      <c r="C52" s="83" t="s">
        <v>1542</v>
      </c>
      <c r="D52" s="15" t="s">
        <v>79</v>
      </c>
      <c r="E52" s="49" t="s">
        <v>1481</v>
      </c>
      <c r="F52" s="49" t="s">
        <v>1482</v>
      </c>
      <c r="G52" s="49">
        <v>30281508</v>
      </c>
      <c r="H52" s="84" t="s">
        <v>1573</v>
      </c>
      <c r="I52" s="43">
        <f t="shared" ca="1" si="0"/>
        <v>65</v>
      </c>
      <c r="J52" s="49" t="s">
        <v>124</v>
      </c>
      <c r="K52" s="49" t="s">
        <v>1483</v>
      </c>
      <c r="L52" s="49" t="s">
        <v>1602</v>
      </c>
      <c r="M52" s="49" t="s">
        <v>187</v>
      </c>
      <c r="N52" s="49" t="s">
        <v>109</v>
      </c>
      <c r="O52" s="49" t="s">
        <v>1493</v>
      </c>
      <c r="P52" s="49">
        <v>3167603825</v>
      </c>
      <c r="Q52" s="49" t="s">
        <v>1261</v>
      </c>
      <c r="R52"/>
    </row>
    <row r="53" spans="1:18" ht="17.25" customHeight="1">
      <c r="A53" s="19">
        <v>27</v>
      </c>
      <c r="B53" s="83" t="s">
        <v>1519</v>
      </c>
      <c r="C53" s="83" t="s">
        <v>1541</v>
      </c>
      <c r="D53" s="15" t="s">
        <v>79</v>
      </c>
      <c r="E53" s="49" t="s">
        <v>1481</v>
      </c>
      <c r="F53" s="49" t="s">
        <v>140</v>
      </c>
      <c r="G53" s="49">
        <v>1263814</v>
      </c>
      <c r="H53" s="84" t="s">
        <v>1574</v>
      </c>
      <c r="I53" s="43">
        <f t="shared" ca="1" si="0"/>
        <v>29</v>
      </c>
      <c r="J53" s="49" t="s">
        <v>124</v>
      </c>
      <c r="K53" s="49" t="s">
        <v>181</v>
      </c>
      <c r="L53" s="49" t="s">
        <v>1603</v>
      </c>
      <c r="M53" s="49" t="s">
        <v>187</v>
      </c>
      <c r="N53" s="49" t="s">
        <v>1491</v>
      </c>
      <c r="O53" s="49" t="s">
        <v>143</v>
      </c>
      <c r="P53" s="49">
        <v>3145831403</v>
      </c>
      <c r="Q53" s="49" t="s">
        <v>1261</v>
      </c>
      <c r="R53"/>
    </row>
    <row r="54" spans="1:18" ht="16.5" customHeight="1">
      <c r="A54" s="19">
        <v>28</v>
      </c>
      <c r="B54" s="83" t="s">
        <v>1520</v>
      </c>
      <c r="C54" s="83" t="s">
        <v>1540</v>
      </c>
      <c r="D54" s="15" t="s">
        <v>79</v>
      </c>
      <c r="E54" s="49" t="s">
        <v>1481</v>
      </c>
      <c r="F54" s="49" t="s">
        <v>1482</v>
      </c>
      <c r="G54" s="49">
        <v>25037877</v>
      </c>
      <c r="H54" s="84" t="s">
        <v>1575</v>
      </c>
      <c r="I54" s="43">
        <f t="shared" ca="1" si="0"/>
        <v>59</v>
      </c>
      <c r="J54" s="49" t="s">
        <v>124</v>
      </c>
      <c r="K54" s="49" t="s">
        <v>44</v>
      </c>
      <c r="L54" s="49" t="s">
        <v>1604</v>
      </c>
      <c r="M54" s="49" t="s">
        <v>187</v>
      </c>
      <c r="N54" s="49" t="s">
        <v>109</v>
      </c>
      <c r="O54" s="49" t="s">
        <v>1493</v>
      </c>
      <c r="P54" s="49">
        <v>3156750423</v>
      </c>
      <c r="Q54" s="49" t="s">
        <v>1261</v>
      </c>
      <c r="R54"/>
    </row>
    <row r="55" spans="1:18" ht="15">
      <c r="A55" s="19">
        <v>29</v>
      </c>
      <c r="B55" s="83" t="s">
        <v>1521</v>
      </c>
      <c r="C55" s="83" t="s">
        <v>1539</v>
      </c>
      <c r="D55" s="15" t="s">
        <v>79</v>
      </c>
      <c r="E55" s="49" t="s">
        <v>1481</v>
      </c>
      <c r="F55" s="49" t="s">
        <v>1482</v>
      </c>
      <c r="G55" s="49">
        <v>1061624153</v>
      </c>
      <c r="H55" s="84" t="s">
        <v>1576</v>
      </c>
      <c r="I55" s="43">
        <f t="shared" ca="1" si="0"/>
        <v>39</v>
      </c>
      <c r="J55" s="49" t="s">
        <v>124</v>
      </c>
      <c r="K55" s="49" t="s">
        <v>789</v>
      </c>
      <c r="L55" s="49" t="s">
        <v>1605</v>
      </c>
      <c r="M55" s="49" t="s">
        <v>187</v>
      </c>
      <c r="N55" s="49" t="s">
        <v>109</v>
      </c>
      <c r="O55" s="49" t="s">
        <v>108</v>
      </c>
      <c r="P55" s="49">
        <v>3134202453</v>
      </c>
      <c r="Q55" s="49" t="s">
        <v>1261</v>
      </c>
      <c r="R55"/>
    </row>
    <row r="56" spans="1:18" ht="15">
      <c r="A56" s="19">
        <v>30</v>
      </c>
      <c r="B56" s="49"/>
      <c r="C56" s="49"/>
      <c r="D56" s="49"/>
      <c r="E56" s="49"/>
      <c r="F56" s="49"/>
      <c r="G56" s="81"/>
      <c r="H56" s="82"/>
      <c r="I56" s="43"/>
      <c r="J56" s="49"/>
      <c r="K56" s="49"/>
      <c r="L56" s="49"/>
      <c r="M56" s="49"/>
      <c r="N56" s="49"/>
      <c r="O56" s="49"/>
      <c r="P56" s="81"/>
      <c r="Q56" s="49"/>
      <c r="R56"/>
    </row>
    <row r="57" spans="1:18" ht="13.5" customHeight="1">
      <c r="A57" s="19">
        <v>31</v>
      </c>
      <c r="B57" s="49"/>
      <c r="C57" s="49"/>
      <c r="D57" s="49"/>
      <c r="E57" s="49"/>
      <c r="F57" s="49"/>
      <c r="G57" s="81"/>
      <c r="H57" s="82"/>
      <c r="I57" s="43"/>
      <c r="J57" s="49"/>
      <c r="K57" s="49"/>
      <c r="L57" s="49"/>
      <c r="M57" s="49"/>
      <c r="N57" s="49"/>
      <c r="O57" s="49"/>
      <c r="P57" s="81"/>
      <c r="Q57" s="49"/>
      <c r="R57"/>
    </row>
    <row r="58" spans="1:18" ht="15">
      <c r="A58" s="19">
        <v>32</v>
      </c>
      <c r="B58" s="49"/>
      <c r="C58" s="49"/>
      <c r="D58" s="49"/>
      <c r="E58" s="49"/>
      <c r="F58" s="49"/>
      <c r="G58" s="81"/>
      <c r="H58" s="82"/>
      <c r="I58" s="43"/>
      <c r="J58" s="49"/>
      <c r="K58" s="49"/>
      <c r="L58" s="49"/>
      <c r="M58" s="49"/>
      <c r="N58" s="49"/>
      <c r="O58" s="49"/>
      <c r="P58" s="81"/>
      <c r="Q58" s="49"/>
      <c r="R58"/>
    </row>
    <row r="59" spans="1:18" ht="15">
      <c r="A59" s="19">
        <v>33</v>
      </c>
      <c r="B59" s="49"/>
      <c r="C59" s="49"/>
      <c r="D59" s="49"/>
      <c r="E59" s="49"/>
      <c r="F59" s="49"/>
      <c r="G59" s="81"/>
      <c r="H59" s="82"/>
      <c r="I59" s="43"/>
      <c r="J59" s="49"/>
      <c r="K59" s="49"/>
      <c r="L59" s="49"/>
      <c r="M59" s="49"/>
      <c r="N59" s="49"/>
      <c r="O59" s="49"/>
      <c r="P59" s="81"/>
      <c r="Q59" s="49"/>
      <c r="R59"/>
    </row>
    <row r="60" spans="1:18" ht="15">
      <c r="A60" s="19">
        <v>34</v>
      </c>
      <c r="B60" s="49"/>
      <c r="C60" s="49"/>
      <c r="D60" s="49"/>
      <c r="E60" s="49"/>
      <c r="F60" s="49"/>
      <c r="G60" s="81"/>
      <c r="H60" s="82"/>
      <c r="I60" s="43"/>
      <c r="J60" s="49"/>
      <c r="K60" s="49"/>
      <c r="L60" s="49"/>
      <c r="M60" s="49"/>
      <c r="N60" s="49"/>
      <c r="O60" s="49"/>
      <c r="P60" s="81"/>
      <c r="Q60" s="49"/>
      <c r="R60"/>
    </row>
    <row r="61" spans="1:18" ht="15">
      <c r="A61" s="19">
        <v>35</v>
      </c>
      <c r="B61" s="49"/>
      <c r="C61" s="49"/>
      <c r="D61" s="49"/>
      <c r="E61" s="49"/>
      <c r="F61" s="49"/>
      <c r="G61" s="81"/>
      <c r="H61" s="82"/>
      <c r="I61" s="43"/>
      <c r="J61" s="49"/>
      <c r="K61" s="49"/>
      <c r="L61" s="49"/>
      <c r="M61" s="49"/>
      <c r="N61" s="49"/>
      <c r="O61" s="49"/>
      <c r="P61" s="81"/>
      <c r="Q61" s="49"/>
      <c r="R61"/>
    </row>
    <row r="62" spans="1:18" ht="15">
      <c r="A62" s="19">
        <v>36</v>
      </c>
      <c r="B62" s="49"/>
      <c r="C62" s="49"/>
      <c r="D62" s="49"/>
      <c r="E62" s="49"/>
      <c r="F62" s="49"/>
      <c r="G62" s="49"/>
      <c r="H62" s="82"/>
      <c r="I62" s="43"/>
      <c r="J62" s="49"/>
      <c r="K62" s="49"/>
      <c r="L62" s="49"/>
      <c r="M62" s="49"/>
      <c r="N62" s="49"/>
      <c r="O62" s="49"/>
      <c r="P62" s="81"/>
      <c r="Q62" s="49"/>
      <c r="R62"/>
    </row>
    <row r="63" spans="1:18" ht="14.25" customHeight="1">
      <c r="A63" s="19">
        <v>37</v>
      </c>
      <c r="B63" s="49"/>
      <c r="C63" s="49"/>
      <c r="D63" s="49"/>
      <c r="E63" s="49"/>
      <c r="F63" s="49"/>
      <c r="G63" s="81"/>
      <c r="H63" s="82"/>
      <c r="I63" s="43"/>
      <c r="J63" s="49"/>
      <c r="K63" s="49"/>
      <c r="L63" s="49"/>
      <c r="M63" s="49"/>
      <c r="N63" s="49"/>
      <c r="O63" s="49"/>
      <c r="P63" s="81"/>
      <c r="Q63" s="49"/>
      <c r="R63"/>
    </row>
    <row r="64" spans="1:18" ht="15">
      <c r="A64" s="19">
        <v>38</v>
      </c>
      <c r="B64" s="49"/>
      <c r="C64" s="49"/>
      <c r="D64" s="49"/>
      <c r="E64" s="49"/>
      <c r="F64" s="49"/>
      <c r="G64" s="81"/>
      <c r="H64" s="82"/>
      <c r="I64" s="43"/>
      <c r="J64" s="49"/>
      <c r="K64" s="49"/>
      <c r="L64" s="49"/>
      <c r="M64" s="49"/>
      <c r="N64" s="49"/>
      <c r="O64" s="49"/>
      <c r="P64" s="81"/>
      <c r="Q64" s="49"/>
      <c r="R64"/>
    </row>
    <row r="65" spans="1:18" ht="15">
      <c r="A65" s="19">
        <v>39</v>
      </c>
      <c r="B65" s="49"/>
      <c r="C65" s="49"/>
      <c r="D65" s="49"/>
      <c r="E65" s="49"/>
      <c r="F65" s="49"/>
      <c r="G65" s="81"/>
      <c r="H65" s="82"/>
      <c r="I65" s="43"/>
      <c r="J65" s="49"/>
      <c r="K65" s="49"/>
      <c r="L65" s="49"/>
      <c r="M65" s="49"/>
      <c r="N65" s="49"/>
      <c r="O65" s="49"/>
      <c r="P65" s="81"/>
      <c r="Q65" s="49"/>
      <c r="R65"/>
    </row>
    <row r="66" spans="1:18" ht="15.75" customHeight="1">
      <c r="A66" s="19">
        <v>40</v>
      </c>
      <c r="B66" s="49"/>
      <c r="C66" s="49"/>
      <c r="D66" s="49"/>
      <c r="E66" s="49"/>
      <c r="F66" s="49"/>
      <c r="G66" s="81"/>
      <c r="H66" s="82"/>
      <c r="I66" s="43"/>
      <c r="J66" s="49"/>
      <c r="K66" s="49"/>
      <c r="L66" s="49"/>
      <c r="M66" s="49"/>
      <c r="N66" s="49"/>
      <c r="O66" s="49"/>
      <c r="P66" s="81"/>
      <c r="Q66" s="49"/>
      <c r="R66"/>
    </row>
    <row r="67" spans="1:18" ht="16.5" customHeight="1">
      <c r="A67" s="19">
        <v>41</v>
      </c>
      <c r="B67" s="49"/>
      <c r="C67" s="49"/>
      <c r="D67" s="49"/>
      <c r="E67" s="49"/>
      <c r="F67" s="49"/>
      <c r="G67" s="81"/>
      <c r="H67" s="82"/>
      <c r="I67" s="43"/>
      <c r="J67" s="49"/>
      <c r="K67" s="49"/>
      <c r="L67" s="49"/>
      <c r="M67" s="49"/>
      <c r="N67" s="49"/>
      <c r="O67" s="49"/>
      <c r="P67" s="81"/>
      <c r="Q67" s="49"/>
      <c r="R67"/>
    </row>
    <row r="68" spans="1:18" ht="22.5" customHeight="1">
      <c r="A68" s="19">
        <v>42</v>
      </c>
      <c r="B68" s="49"/>
      <c r="C68" s="49"/>
      <c r="D68" s="49"/>
      <c r="E68" s="49"/>
      <c r="F68" s="49"/>
      <c r="G68" s="81"/>
      <c r="H68" s="82"/>
      <c r="I68" s="43"/>
      <c r="J68" s="49"/>
      <c r="K68" s="49"/>
      <c r="L68" s="49"/>
      <c r="M68" s="49"/>
      <c r="N68" s="49"/>
      <c r="O68" s="49"/>
      <c r="P68" s="81"/>
      <c r="Q68" s="49"/>
      <c r="R68"/>
    </row>
    <row r="69" spans="1:18" ht="22.5" customHeight="1">
      <c r="A69" s="19">
        <v>43</v>
      </c>
      <c r="B69" s="49"/>
      <c r="C69" s="49"/>
      <c r="D69" s="49"/>
      <c r="E69" s="49"/>
      <c r="F69" s="49"/>
      <c r="G69" s="81"/>
      <c r="H69" s="82"/>
      <c r="I69" s="43"/>
      <c r="J69" s="49"/>
      <c r="K69" s="49"/>
      <c r="L69" s="49"/>
      <c r="M69" s="49"/>
      <c r="N69" s="49"/>
      <c r="O69" s="49"/>
      <c r="P69" s="81"/>
      <c r="Q69" s="49"/>
      <c r="R69"/>
    </row>
    <row r="70" spans="1:18" ht="22.5" customHeight="1">
      <c r="A70" s="19">
        <v>44</v>
      </c>
      <c r="B70" s="49"/>
      <c r="C70" s="49"/>
      <c r="D70" s="49"/>
      <c r="E70" s="49"/>
      <c r="F70" s="49"/>
      <c r="G70" s="81"/>
      <c r="H70" s="82"/>
      <c r="I70" s="43"/>
      <c r="J70" s="49"/>
      <c r="K70" s="49"/>
      <c r="L70" s="49"/>
      <c r="M70" s="49"/>
      <c r="N70" s="49"/>
      <c r="O70" s="49"/>
      <c r="P70" s="81"/>
      <c r="Q70" s="49"/>
      <c r="R70"/>
    </row>
    <row r="71" spans="1:18" ht="22.5" customHeight="1">
      <c r="A71" s="19">
        <v>45</v>
      </c>
      <c r="B71" s="49"/>
      <c r="C71" s="49"/>
      <c r="D71" s="15"/>
      <c r="E71" s="49"/>
      <c r="F71" s="49"/>
      <c r="G71" s="81"/>
      <c r="H71" s="82"/>
      <c r="I71" s="43"/>
      <c r="J71" s="49"/>
      <c r="K71" s="49"/>
      <c r="L71" s="49"/>
      <c r="M71" s="49"/>
      <c r="N71" s="49"/>
      <c r="O71" s="49"/>
      <c r="P71" s="81"/>
      <c r="Q71" s="49"/>
      <c r="R71"/>
    </row>
    <row r="72" spans="1:18" ht="24" customHeight="1">
      <c r="A72" s="19">
        <v>46</v>
      </c>
      <c r="B72" s="49"/>
      <c r="C72" s="49"/>
      <c r="D72" s="15"/>
      <c r="E72" s="49"/>
      <c r="F72" s="49"/>
      <c r="G72" s="81"/>
      <c r="H72" s="82"/>
      <c r="I72" s="43"/>
      <c r="J72" s="49"/>
      <c r="K72" s="49"/>
      <c r="L72" s="49"/>
      <c r="M72" s="49"/>
      <c r="N72" s="49"/>
      <c r="O72" s="49"/>
      <c r="P72" s="81"/>
      <c r="Q72" s="49"/>
      <c r="R72"/>
    </row>
    <row r="73" spans="1:18" ht="22.5" customHeight="1">
      <c r="A73" s="19">
        <v>47</v>
      </c>
      <c r="B73" s="49"/>
      <c r="C73" s="49"/>
      <c r="D73" s="15"/>
      <c r="E73" s="49"/>
      <c r="F73" s="49"/>
      <c r="G73" s="81"/>
      <c r="H73" s="82"/>
      <c r="I73" s="43"/>
      <c r="J73" s="49"/>
      <c r="K73" s="49"/>
      <c r="L73" s="49"/>
      <c r="M73" s="49"/>
      <c r="N73" s="49"/>
      <c r="O73" s="49"/>
      <c r="P73" s="81"/>
      <c r="Q73" s="49"/>
      <c r="R73"/>
    </row>
    <row r="74" spans="1:18" ht="15" customHeight="1">
      <c r="A74" s="19">
        <v>48</v>
      </c>
      <c r="B74" s="49"/>
      <c r="C74" s="49"/>
      <c r="D74" s="15"/>
      <c r="E74" s="49"/>
      <c r="F74" s="49"/>
      <c r="G74" s="81"/>
      <c r="H74" s="82"/>
      <c r="I74" s="43"/>
      <c r="J74" s="49"/>
      <c r="K74" s="49"/>
      <c r="L74" s="49"/>
      <c r="M74" s="49"/>
      <c r="N74" s="49"/>
      <c r="O74" s="49"/>
      <c r="P74" s="81"/>
      <c r="Q74" s="49"/>
      <c r="R74"/>
    </row>
    <row r="75" spans="1:18" ht="22.5" customHeight="1">
      <c r="A75" s="19">
        <v>49</v>
      </c>
      <c r="B75" s="49"/>
      <c r="C75" s="49"/>
      <c r="D75" s="15"/>
      <c r="E75" s="49"/>
      <c r="F75" s="49"/>
      <c r="G75" s="81"/>
      <c r="H75" s="82"/>
      <c r="I75" s="43"/>
      <c r="J75" s="49"/>
      <c r="K75" s="49"/>
      <c r="L75" s="49"/>
      <c r="M75" s="49"/>
      <c r="N75" s="49"/>
      <c r="O75" s="49"/>
      <c r="P75" s="81"/>
      <c r="Q75" s="49"/>
      <c r="R75"/>
    </row>
    <row r="76" spans="1:18" ht="15" customHeight="1">
      <c r="A76" s="19">
        <v>50</v>
      </c>
      <c r="B76" s="49"/>
      <c r="C76" s="49"/>
      <c r="D76" s="15"/>
      <c r="E76" s="49"/>
      <c r="F76" s="49"/>
      <c r="G76" s="81"/>
      <c r="H76" s="82"/>
      <c r="I76" s="43"/>
      <c r="J76" s="49"/>
      <c r="K76" s="49"/>
      <c r="L76" s="49"/>
      <c r="M76" s="49"/>
      <c r="N76" s="49"/>
      <c r="O76" s="49"/>
      <c r="P76" s="81"/>
      <c r="Q76" s="49"/>
      <c r="R76"/>
    </row>
    <row r="77" spans="1:18" ht="16.5" customHeight="1">
      <c r="A77" s="19">
        <v>51</v>
      </c>
      <c r="B77" s="49"/>
      <c r="C77" s="49"/>
      <c r="D77" s="15"/>
      <c r="E77" s="49"/>
      <c r="F77" s="49"/>
      <c r="G77" s="81"/>
      <c r="H77" s="82"/>
      <c r="I77" s="43"/>
      <c r="J77" s="49"/>
      <c r="K77" s="49"/>
      <c r="L77" s="49"/>
      <c r="M77" s="49"/>
      <c r="N77" s="49"/>
      <c r="O77" s="49"/>
      <c r="P77" s="81"/>
      <c r="Q77" s="49"/>
      <c r="R77"/>
    </row>
    <row r="78" spans="1:18" ht="15.75" customHeight="1">
      <c r="A78" s="19">
        <v>52</v>
      </c>
      <c r="B78" s="49"/>
      <c r="C78" s="49"/>
      <c r="D78" s="15"/>
      <c r="E78" s="49"/>
      <c r="F78" s="49"/>
      <c r="G78" s="81"/>
      <c r="H78" s="82"/>
      <c r="I78" s="43"/>
      <c r="J78" s="49"/>
      <c r="K78" s="49"/>
      <c r="L78" s="49"/>
      <c r="M78" s="49"/>
      <c r="N78" s="49"/>
      <c r="O78" s="49"/>
      <c r="P78" s="81"/>
      <c r="Q78" s="49"/>
      <c r="R78"/>
    </row>
    <row r="79" spans="1:18" ht="19.5" customHeight="1">
      <c r="A79" s="19">
        <v>53</v>
      </c>
      <c r="B79" s="49"/>
      <c r="C79" s="49"/>
      <c r="D79" s="15"/>
      <c r="E79" s="49"/>
      <c r="F79" s="49"/>
      <c r="G79" s="81"/>
      <c r="H79" s="82"/>
      <c r="I79" s="43" t="str">
        <f t="shared" ref="I79:I82" ca="1" si="1">IF(ISBLANK(H79),"",IF(MONTH(TODAY())&gt;=MONTH(H79),YEAR(TODAY())-YEAR(H79),YEAR(TODAY())-YEAR(H79)-1))</f>
        <v/>
      </c>
      <c r="J79" s="49"/>
      <c r="K79" s="49"/>
      <c r="L79" s="49"/>
      <c r="M79" s="49"/>
      <c r="N79" s="49"/>
      <c r="O79" s="49"/>
      <c r="P79" s="81"/>
      <c r="Q79" s="49"/>
      <c r="R79"/>
    </row>
    <row r="80" spans="1:18" ht="22.5" customHeight="1">
      <c r="A80" s="19">
        <v>63</v>
      </c>
      <c r="B80" s="16"/>
      <c r="C80" s="16"/>
      <c r="D80" s="15"/>
      <c r="E80" s="16"/>
      <c r="F80" s="48"/>
      <c r="G80" s="49"/>
      <c r="H80" s="50"/>
      <c r="I80" s="43" t="str">
        <f t="shared" ca="1" si="1"/>
        <v/>
      </c>
      <c r="J80" s="49"/>
      <c r="K80" s="49"/>
      <c r="L80" s="49"/>
      <c r="M80" s="16"/>
      <c r="N80" s="16"/>
      <c r="O80" s="16"/>
      <c r="P80" s="49"/>
      <c r="Q80" s="44"/>
      <c r="R80"/>
    </row>
    <row r="81" spans="1:18" ht="22.5" hidden="1" customHeight="1">
      <c r="A81" s="69">
        <v>64</v>
      </c>
      <c r="B81" s="73" t="s">
        <v>1388</v>
      </c>
      <c r="C81" s="73" t="s">
        <v>1412</v>
      </c>
      <c r="D81" s="62" t="s">
        <v>79</v>
      </c>
      <c r="E81" s="73" t="s">
        <v>514</v>
      </c>
      <c r="F81" s="74" t="s">
        <v>164</v>
      </c>
      <c r="G81" s="75">
        <v>1091974545</v>
      </c>
      <c r="H81" s="76">
        <v>39599</v>
      </c>
      <c r="I81" s="70">
        <f t="shared" ca="1" si="1"/>
        <v>17</v>
      </c>
      <c r="J81" s="75" t="s">
        <v>1445</v>
      </c>
      <c r="K81" s="75" t="s">
        <v>1446</v>
      </c>
      <c r="L81" s="75" t="s">
        <v>1448</v>
      </c>
      <c r="M81" s="73" t="s">
        <v>1261</v>
      </c>
      <c r="N81" s="73" t="s">
        <v>109</v>
      </c>
      <c r="O81" s="73" t="s">
        <v>108</v>
      </c>
      <c r="P81">
        <v>3108459912</v>
      </c>
      <c r="Q81" s="77"/>
      <c r="R81">
        <v>3149901284</v>
      </c>
    </row>
    <row r="82" spans="1:18" ht="22.5" customHeight="1">
      <c r="A82" s="19">
        <v>65</v>
      </c>
      <c r="B82" s="16"/>
      <c r="C82" s="16"/>
      <c r="D82" s="15"/>
      <c r="E82" s="16"/>
      <c r="F82" s="48"/>
      <c r="G82" s="49"/>
      <c r="H82" s="50"/>
      <c r="I82" s="43" t="str">
        <f t="shared" ca="1" si="1"/>
        <v/>
      </c>
      <c r="J82" s="49"/>
      <c r="K82" s="49"/>
      <c r="L82" s="49"/>
      <c r="M82" s="16"/>
      <c r="N82" s="16"/>
      <c r="O82" s="16"/>
      <c r="P82" s="49"/>
      <c r="Q82" s="44"/>
      <c r="R82"/>
    </row>
    <row r="83" spans="1:18" ht="22.5" hidden="1" customHeight="1">
      <c r="A83" s="69">
        <v>66</v>
      </c>
      <c r="B83" s="73" t="s">
        <v>1389</v>
      </c>
      <c r="C83" s="73" t="s">
        <v>1413</v>
      </c>
      <c r="D83" s="62" t="s">
        <v>79</v>
      </c>
      <c r="E83" s="73" t="s">
        <v>514</v>
      </c>
      <c r="F83" s="74" t="s">
        <v>164</v>
      </c>
      <c r="G83" s="75">
        <v>1054877654</v>
      </c>
      <c r="H83" s="76">
        <v>40816</v>
      </c>
      <c r="I83" s="70">
        <f t="shared" ref="I83:I146" ca="1" si="2">IF(ISBLANK(H83),"",IF(MONTH(TODAY())&gt;=MONTH(H83),YEAR(TODAY())-YEAR(H83),YEAR(TODAY())-YEAR(H83)-1))</f>
        <v>14</v>
      </c>
      <c r="J83" s="75" t="s">
        <v>1445</v>
      </c>
      <c r="K83" s="75" t="s">
        <v>1446</v>
      </c>
      <c r="L83" s="75" t="s">
        <v>1449</v>
      </c>
      <c r="M83" s="73" t="s">
        <v>1261</v>
      </c>
      <c r="N83" s="73" t="s">
        <v>109</v>
      </c>
      <c r="O83" s="73" t="s">
        <v>108</v>
      </c>
      <c r="P83">
        <v>3156029381</v>
      </c>
      <c r="Q83" s="77"/>
      <c r="R83">
        <v>3162210987</v>
      </c>
    </row>
    <row r="84" spans="1:18" ht="22.5" customHeight="1">
      <c r="A84" s="19">
        <v>67</v>
      </c>
      <c r="B84" s="16"/>
      <c r="C84" s="16"/>
      <c r="D84" s="15"/>
      <c r="E84" s="16"/>
      <c r="F84" s="48"/>
      <c r="G84" s="49"/>
      <c r="H84" s="50"/>
      <c r="I84" s="43" t="str">
        <f t="shared" ca="1" si="2"/>
        <v/>
      </c>
      <c r="J84" s="49"/>
      <c r="K84" s="49"/>
      <c r="L84" s="49"/>
      <c r="M84" s="16"/>
      <c r="N84" s="16"/>
      <c r="O84" s="16"/>
      <c r="P84" s="49"/>
      <c r="Q84" s="44"/>
      <c r="R84"/>
    </row>
    <row r="85" spans="1:18" ht="22.5" hidden="1" customHeight="1">
      <c r="A85" s="69">
        <v>68</v>
      </c>
      <c r="B85" s="73" t="s">
        <v>1390</v>
      </c>
      <c r="C85" s="73" t="s">
        <v>1414</v>
      </c>
      <c r="D85" s="62" t="s">
        <v>79</v>
      </c>
      <c r="E85" s="73" t="s">
        <v>514</v>
      </c>
      <c r="F85" s="74" t="s">
        <v>164</v>
      </c>
      <c r="G85" s="75">
        <v>1054878328</v>
      </c>
      <c r="H85" s="76">
        <v>40907</v>
      </c>
      <c r="I85" s="70">
        <f t="shared" ca="1" si="2"/>
        <v>14</v>
      </c>
      <c r="J85" s="75" t="s">
        <v>1445</v>
      </c>
      <c r="K85" s="75" t="s">
        <v>1446</v>
      </c>
      <c r="L85" s="75" t="s">
        <v>1450</v>
      </c>
      <c r="M85" s="73" t="s">
        <v>1261</v>
      </c>
      <c r="N85" s="73" t="s">
        <v>109</v>
      </c>
      <c r="O85" s="73" t="s">
        <v>108</v>
      </c>
      <c r="P85">
        <v>3174459081</v>
      </c>
      <c r="Q85" s="77"/>
      <c r="R85">
        <v>3007749032</v>
      </c>
    </row>
    <row r="86" spans="1:18" ht="22.5" customHeight="1">
      <c r="A86" s="19">
        <v>69</v>
      </c>
      <c r="B86" s="16"/>
      <c r="C86" s="16"/>
      <c r="D86" s="15"/>
      <c r="E86" s="16"/>
      <c r="F86" s="48"/>
      <c r="G86" s="49"/>
      <c r="H86" s="50"/>
      <c r="I86" s="43" t="str">
        <f t="shared" ca="1" si="2"/>
        <v/>
      </c>
      <c r="J86" s="49"/>
      <c r="K86" s="49"/>
      <c r="L86" s="49"/>
      <c r="M86" s="16"/>
      <c r="N86" s="16"/>
      <c r="O86" s="16"/>
      <c r="P86" s="49"/>
      <c r="Q86" s="44"/>
      <c r="R86"/>
    </row>
    <row r="87" spans="1:18" ht="22.5" customHeight="1">
      <c r="A87" s="19">
        <v>70</v>
      </c>
      <c r="B87" s="16"/>
      <c r="C87" s="16"/>
      <c r="D87" s="15"/>
      <c r="E87" s="16"/>
      <c r="F87" s="48"/>
      <c r="G87" s="49"/>
      <c r="H87" s="50"/>
      <c r="I87" s="43" t="str">
        <f t="shared" ca="1" si="2"/>
        <v/>
      </c>
      <c r="J87" s="49"/>
      <c r="K87" s="49"/>
      <c r="L87" s="49"/>
      <c r="M87" s="16"/>
      <c r="N87" s="16"/>
      <c r="O87" s="16"/>
      <c r="P87" s="49"/>
      <c r="Q87" s="44"/>
      <c r="R87"/>
    </row>
    <row r="88" spans="1:18" ht="22.5" hidden="1" customHeight="1">
      <c r="A88" s="69">
        <v>71</v>
      </c>
      <c r="B88" s="73" t="s">
        <v>1391</v>
      </c>
      <c r="C88" s="73" t="s">
        <v>1415</v>
      </c>
      <c r="D88" s="62" t="s">
        <v>79</v>
      </c>
      <c r="E88" s="73" t="s">
        <v>514</v>
      </c>
      <c r="F88" s="74" t="s">
        <v>164</v>
      </c>
      <c r="G88" s="75">
        <v>1056127289</v>
      </c>
      <c r="H88" s="76">
        <v>40851</v>
      </c>
      <c r="I88" s="70">
        <f t="shared" ca="1" si="2"/>
        <v>14</v>
      </c>
      <c r="J88" s="75" t="s">
        <v>1445</v>
      </c>
      <c r="K88" s="75" t="s">
        <v>1446</v>
      </c>
      <c r="L88" s="75" t="s">
        <v>1451</v>
      </c>
      <c r="M88" s="73" t="s">
        <v>1261</v>
      </c>
      <c r="N88" s="73" t="s">
        <v>109</v>
      </c>
      <c r="O88" s="73" t="s">
        <v>108</v>
      </c>
      <c r="P88">
        <v>3129457812</v>
      </c>
      <c r="Q88" s="77"/>
      <c r="R88">
        <v>3112349870</v>
      </c>
    </row>
    <row r="89" spans="1:18" ht="22.5" customHeight="1">
      <c r="A89" s="19">
        <v>72</v>
      </c>
      <c r="B89" s="16"/>
      <c r="C89" s="16"/>
      <c r="D89" s="15"/>
      <c r="E89" s="16"/>
      <c r="F89" s="48"/>
      <c r="G89" s="49"/>
      <c r="H89" s="50"/>
      <c r="I89" s="43" t="str">
        <f t="shared" ca="1" si="2"/>
        <v/>
      </c>
      <c r="J89" s="49"/>
      <c r="K89" s="49"/>
      <c r="L89" s="49"/>
      <c r="M89" s="16"/>
      <c r="N89" s="16"/>
      <c r="O89" s="16"/>
      <c r="P89" s="49"/>
      <c r="Q89" s="44"/>
      <c r="R89"/>
    </row>
    <row r="90" spans="1:18" ht="22.5" hidden="1" customHeight="1">
      <c r="A90" s="71">
        <v>73</v>
      </c>
      <c r="B90" s="53" t="s">
        <v>1392</v>
      </c>
      <c r="C90" s="53" t="s">
        <v>1416</v>
      </c>
      <c r="D90" s="54" t="s">
        <v>79</v>
      </c>
      <c r="E90" s="53" t="s">
        <v>514</v>
      </c>
      <c r="F90" s="78" t="s">
        <v>164</v>
      </c>
      <c r="G90" s="63">
        <v>1054873719</v>
      </c>
      <c r="H90" s="79">
        <v>40311</v>
      </c>
      <c r="I90" s="72">
        <f t="shared" ca="1" si="2"/>
        <v>15</v>
      </c>
      <c r="J90" s="63" t="s">
        <v>1445</v>
      </c>
      <c r="K90" s="63" t="s">
        <v>1446</v>
      </c>
      <c r="L90" s="63" t="s">
        <v>1452</v>
      </c>
      <c r="M90" s="53" t="s">
        <v>1261</v>
      </c>
      <c r="N90" s="53" t="s">
        <v>109</v>
      </c>
      <c r="O90" s="53" t="s">
        <v>108</v>
      </c>
      <c r="P90">
        <v>3158842903</v>
      </c>
      <c r="Q90" s="80"/>
      <c r="R90">
        <v>3137748201</v>
      </c>
    </row>
    <row r="91" spans="1:18" ht="22.5" customHeight="1">
      <c r="A91" s="19">
        <v>74</v>
      </c>
      <c r="B91" s="16"/>
      <c r="C91" s="16"/>
      <c r="D91" s="15"/>
      <c r="E91" s="16"/>
      <c r="F91" s="48"/>
      <c r="G91" s="49"/>
      <c r="H91" s="50"/>
      <c r="I91" s="43" t="str">
        <f t="shared" ca="1" si="2"/>
        <v/>
      </c>
      <c r="J91" s="49"/>
      <c r="K91" s="49"/>
      <c r="L91" s="49"/>
      <c r="M91" s="16"/>
      <c r="N91" s="16"/>
      <c r="O91" s="16"/>
      <c r="P91" s="49"/>
      <c r="Q91" s="44"/>
      <c r="R91"/>
    </row>
    <row r="92" spans="1:18" ht="22.5" hidden="1" customHeight="1">
      <c r="A92" s="19">
        <v>75</v>
      </c>
      <c r="B92" s="16" t="s">
        <v>1385</v>
      </c>
      <c r="C92" s="16" t="s">
        <v>1417</v>
      </c>
      <c r="D92" s="15" t="s">
        <v>79</v>
      </c>
      <c r="E92" s="16" t="s">
        <v>514</v>
      </c>
      <c r="F92" s="48" t="s">
        <v>164</v>
      </c>
      <c r="G92" s="49">
        <v>1053828335</v>
      </c>
      <c r="H92" s="50">
        <v>40748</v>
      </c>
      <c r="I92" s="43">
        <f t="shared" ca="1" si="2"/>
        <v>14</v>
      </c>
      <c r="J92" s="49" t="s">
        <v>1445</v>
      </c>
      <c r="K92" s="49" t="s">
        <v>1446</v>
      </c>
      <c r="L92" s="49" t="s">
        <v>1453</v>
      </c>
      <c r="M92" s="16" t="s">
        <v>1261</v>
      </c>
      <c r="N92" s="16" t="s">
        <v>109</v>
      </c>
      <c r="O92" s="16" t="s">
        <v>108</v>
      </c>
      <c r="P92">
        <v>3176623095</v>
      </c>
      <c r="Q92" s="44"/>
      <c r="R92">
        <v>3158841123</v>
      </c>
    </row>
    <row r="93" spans="1:18" ht="22.5" customHeight="1">
      <c r="A93" s="19">
        <v>76</v>
      </c>
      <c r="B93" s="16"/>
      <c r="C93" s="16"/>
      <c r="D93" s="15"/>
      <c r="E93" s="16"/>
      <c r="F93" s="48"/>
      <c r="G93" s="49"/>
      <c r="H93" s="50"/>
      <c r="I93" s="43" t="str">
        <f t="shared" ca="1" si="2"/>
        <v/>
      </c>
      <c r="J93" s="49"/>
      <c r="K93" s="49"/>
      <c r="L93" s="49"/>
      <c r="M93" s="16"/>
      <c r="N93" s="16"/>
      <c r="O93" s="16"/>
      <c r="P93" s="49"/>
      <c r="Q93" s="44"/>
      <c r="R93"/>
    </row>
    <row r="94" spans="1:18" ht="22.5" customHeight="1">
      <c r="A94" s="19">
        <v>77</v>
      </c>
      <c r="B94" s="16"/>
      <c r="C94" s="16"/>
      <c r="D94" s="15"/>
      <c r="E94" s="16"/>
      <c r="F94" s="48"/>
      <c r="G94" s="49"/>
      <c r="H94" s="50"/>
      <c r="I94" s="43" t="str">
        <f t="shared" ca="1" si="2"/>
        <v/>
      </c>
      <c r="J94" s="49"/>
      <c r="K94" s="49"/>
      <c r="L94" s="49"/>
      <c r="M94" s="16"/>
      <c r="N94" s="16"/>
      <c r="O94" s="16"/>
      <c r="P94" s="49"/>
      <c r="Q94" s="44"/>
      <c r="R94"/>
    </row>
    <row r="95" spans="1:18" ht="22.5" hidden="1" customHeight="1">
      <c r="A95" s="19">
        <v>78</v>
      </c>
      <c r="B95" s="16" t="s">
        <v>1393</v>
      </c>
      <c r="C95" s="16" t="s">
        <v>1418</v>
      </c>
      <c r="D95" s="15" t="s">
        <v>79</v>
      </c>
      <c r="E95" s="16" t="s">
        <v>514</v>
      </c>
      <c r="F95" s="48" t="s">
        <v>164</v>
      </c>
      <c r="G95" s="49">
        <v>1213463280</v>
      </c>
      <c r="H95" s="50">
        <v>41042</v>
      </c>
      <c r="I95" s="43">
        <f t="shared" ca="1" si="2"/>
        <v>13</v>
      </c>
      <c r="J95" s="49" t="s">
        <v>1445</v>
      </c>
      <c r="K95" s="49" t="s">
        <v>1446</v>
      </c>
      <c r="L95" s="49" t="s">
        <v>1454</v>
      </c>
      <c r="M95" s="16" t="s">
        <v>1261</v>
      </c>
      <c r="N95" s="16" t="s">
        <v>109</v>
      </c>
      <c r="O95" s="16" t="s">
        <v>108</v>
      </c>
      <c r="P95">
        <v>3125569041</v>
      </c>
      <c r="Q95" s="44"/>
      <c r="R95">
        <v>3007218934</v>
      </c>
    </row>
    <row r="96" spans="1:18" ht="22.5" hidden="1" customHeight="1">
      <c r="A96" s="19">
        <v>79</v>
      </c>
      <c r="B96" s="16" t="s">
        <v>1394</v>
      </c>
      <c r="C96" s="16" t="s">
        <v>1419</v>
      </c>
      <c r="D96" s="15" t="s">
        <v>79</v>
      </c>
      <c r="E96" s="16" t="s">
        <v>514</v>
      </c>
      <c r="F96" s="48" t="s">
        <v>164</v>
      </c>
      <c r="G96" s="49">
        <v>1055757754</v>
      </c>
      <c r="H96" s="50">
        <v>40352</v>
      </c>
      <c r="I96" s="43">
        <f t="shared" ca="1" si="2"/>
        <v>15</v>
      </c>
      <c r="J96" s="49" t="s">
        <v>1445</v>
      </c>
      <c r="K96" s="49" t="s">
        <v>1446</v>
      </c>
      <c r="L96" s="49" t="s">
        <v>1455</v>
      </c>
      <c r="M96" s="16" t="s">
        <v>1261</v>
      </c>
      <c r="N96" s="16" t="s">
        <v>109</v>
      </c>
      <c r="O96" s="16" t="s">
        <v>108</v>
      </c>
      <c r="P96">
        <v>3148821931</v>
      </c>
      <c r="Q96" s="44"/>
      <c r="R96">
        <v>3018823740</v>
      </c>
    </row>
    <row r="97" spans="1:18" ht="22.5" customHeight="1">
      <c r="A97" s="19">
        <v>80</v>
      </c>
      <c r="B97" s="16"/>
      <c r="C97" s="16"/>
      <c r="D97" s="15"/>
      <c r="E97" s="16"/>
      <c r="F97" s="48"/>
      <c r="G97" s="49"/>
      <c r="H97" s="50"/>
      <c r="I97" s="43" t="str">
        <f t="shared" ca="1" si="2"/>
        <v/>
      </c>
      <c r="J97" s="49"/>
      <c r="K97" s="49"/>
      <c r="L97" s="49"/>
      <c r="M97" s="16"/>
      <c r="N97" s="16"/>
      <c r="O97" s="16"/>
      <c r="P97" s="49"/>
      <c r="Q97" s="44"/>
      <c r="R97"/>
    </row>
    <row r="98" spans="1:18" ht="22.5" customHeight="1">
      <c r="A98" s="19">
        <v>81</v>
      </c>
      <c r="B98" s="16"/>
      <c r="C98" s="16"/>
      <c r="D98" s="15"/>
      <c r="E98" s="16"/>
      <c r="F98" s="48"/>
      <c r="G98" s="49"/>
      <c r="H98" s="50"/>
      <c r="I98" s="43" t="str">
        <f t="shared" ca="1" si="2"/>
        <v/>
      </c>
      <c r="J98" s="49"/>
      <c r="K98" s="49"/>
      <c r="L98" s="49"/>
      <c r="M98" s="16"/>
      <c r="N98" s="16"/>
      <c r="O98" s="16"/>
      <c r="P98" s="49"/>
      <c r="Q98" s="44"/>
      <c r="R98"/>
    </row>
    <row r="99" spans="1:18" ht="22.5" customHeight="1">
      <c r="A99" s="19">
        <v>82</v>
      </c>
      <c r="B99" s="16"/>
      <c r="C99" s="16"/>
      <c r="D99" s="15"/>
      <c r="E99" s="16"/>
      <c r="F99" s="48"/>
      <c r="G99" s="49"/>
      <c r="H99" s="50"/>
      <c r="I99" s="43" t="str">
        <f t="shared" ca="1" si="2"/>
        <v/>
      </c>
      <c r="J99" s="49"/>
      <c r="K99" s="49"/>
      <c r="L99" s="49"/>
      <c r="M99" s="16"/>
      <c r="N99" s="16"/>
      <c r="O99" s="16"/>
      <c r="P99" s="49"/>
      <c r="Q99" s="44"/>
      <c r="R99"/>
    </row>
    <row r="100" spans="1:18" ht="22.5" customHeight="1">
      <c r="A100" s="19">
        <v>83</v>
      </c>
      <c r="B100" s="16"/>
      <c r="C100" s="16"/>
      <c r="D100" s="15"/>
      <c r="E100" s="16"/>
      <c r="F100" s="48"/>
      <c r="G100" s="49"/>
      <c r="H100" s="50"/>
      <c r="I100" s="43" t="str">
        <f t="shared" ca="1" si="2"/>
        <v/>
      </c>
      <c r="J100" s="49"/>
      <c r="K100" s="49"/>
      <c r="L100" s="49"/>
      <c r="M100" s="16"/>
      <c r="N100" s="16"/>
      <c r="O100" s="16"/>
      <c r="P100" s="49"/>
      <c r="Q100" s="44"/>
      <c r="R100"/>
    </row>
    <row r="101" spans="1:18" ht="22.5" customHeight="1">
      <c r="A101" s="19">
        <v>84</v>
      </c>
      <c r="B101" s="16"/>
      <c r="C101" s="16"/>
      <c r="D101" s="15"/>
      <c r="E101" s="16"/>
      <c r="F101" s="48"/>
      <c r="G101" s="49"/>
      <c r="H101" s="50"/>
      <c r="I101" s="43" t="str">
        <f t="shared" ca="1" si="2"/>
        <v/>
      </c>
      <c r="J101" s="49"/>
      <c r="K101" s="49"/>
      <c r="L101" s="49"/>
      <c r="M101" s="16"/>
      <c r="N101" s="16"/>
      <c r="O101" s="16"/>
      <c r="P101" s="49"/>
      <c r="Q101" s="44"/>
      <c r="R101"/>
    </row>
    <row r="102" spans="1:18" ht="22.5" customHeight="1">
      <c r="A102" s="19">
        <v>85</v>
      </c>
      <c r="B102" s="16"/>
      <c r="C102" s="16"/>
      <c r="D102" s="15"/>
      <c r="E102" s="16"/>
      <c r="F102" s="48"/>
      <c r="G102" s="49"/>
      <c r="H102" s="50"/>
      <c r="I102" s="43" t="str">
        <f t="shared" ca="1" si="2"/>
        <v/>
      </c>
      <c r="J102" s="49"/>
      <c r="K102" s="49"/>
      <c r="L102" s="49"/>
      <c r="M102" s="16"/>
      <c r="N102" s="16"/>
      <c r="O102" s="16"/>
      <c r="P102" s="49"/>
      <c r="Q102" s="44"/>
      <c r="R102"/>
    </row>
    <row r="103" spans="1:18" ht="22.5" hidden="1" customHeight="1">
      <c r="A103" s="19">
        <v>86</v>
      </c>
      <c r="B103" s="16" t="s">
        <v>1391</v>
      </c>
      <c r="C103" s="16" t="s">
        <v>1420</v>
      </c>
      <c r="D103" s="15" t="s">
        <v>79</v>
      </c>
      <c r="E103" s="16" t="s">
        <v>514</v>
      </c>
      <c r="F103" s="48" t="s">
        <v>164</v>
      </c>
      <c r="G103" s="49">
        <v>1131225346</v>
      </c>
      <c r="H103" s="50">
        <v>41193</v>
      </c>
      <c r="I103" s="43">
        <f t="shared" ca="1" si="2"/>
        <v>13</v>
      </c>
      <c r="J103" s="49" t="s">
        <v>1445</v>
      </c>
      <c r="K103" s="49" t="s">
        <v>1446</v>
      </c>
      <c r="L103" s="49" t="s">
        <v>1456</v>
      </c>
      <c r="M103" s="16" t="s">
        <v>1261</v>
      </c>
      <c r="N103" s="16" t="s">
        <v>109</v>
      </c>
      <c r="O103" s="16" t="s">
        <v>108</v>
      </c>
      <c r="P103">
        <v>3127750931</v>
      </c>
      <c r="Q103" s="44"/>
      <c r="R103">
        <v>3164459082</v>
      </c>
    </row>
    <row r="104" spans="1:18" ht="22.5" hidden="1" customHeight="1">
      <c r="A104" s="19">
        <v>87</v>
      </c>
      <c r="B104" s="16" t="s">
        <v>1395</v>
      </c>
      <c r="C104" s="16" t="s">
        <v>1421</v>
      </c>
      <c r="D104" s="15" t="s">
        <v>79</v>
      </c>
      <c r="E104" s="16" t="s">
        <v>514</v>
      </c>
      <c r="F104" s="48" t="s">
        <v>164</v>
      </c>
      <c r="G104" s="49">
        <v>1054882066</v>
      </c>
      <c r="H104" s="50">
        <v>41495</v>
      </c>
      <c r="I104" s="43">
        <f t="shared" ca="1" si="2"/>
        <v>12</v>
      </c>
      <c r="J104" s="49" t="s">
        <v>1445</v>
      </c>
      <c r="K104" s="49" t="s">
        <v>1446</v>
      </c>
      <c r="L104" s="49" t="s">
        <v>1457</v>
      </c>
      <c r="M104" s="16" t="s">
        <v>1261</v>
      </c>
      <c r="N104" s="16" t="s">
        <v>109</v>
      </c>
      <c r="O104" s="16" t="s">
        <v>108</v>
      </c>
      <c r="P104">
        <v>3139921871</v>
      </c>
      <c r="Q104" s="44"/>
      <c r="R104">
        <v>3179901284</v>
      </c>
    </row>
    <row r="105" spans="1:18" ht="22.5" customHeight="1">
      <c r="A105" s="19">
        <v>88</v>
      </c>
      <c r="B105" s="16"/>
      <c r="C105" s="16"/>
      <c r="D105" s="15"/>
      <c r="E105" s="16"/>
      <c r="F105" s="48"/>
      <c r="G105" s="49"/>
      <c r="H105" s="50"/>
      <c r="I105" s="43" t="str">
        <f t="shared" ca="1" si="2"/>
        <v/>
      </c>
      <c r="J105" s="49"/>
      <c r="K105" s="49"/>
      <c r="L105" s="49"/>
      <c r="M105" s="16"/>
      <c r="N105" s="16"/>
      <c r="O105" s="16"/>
      <c r="P105" s="49"/>
      <c r="Q105" s="44"/>
      <c r="R105"/>
    </row>
    <row r="106" spans="1:18" ht="22.5" customHeight="1">
      <c r="A106" s="19">
        <v>89</v>
      </c>
      <c r="B106" s="16"/>
      <c r="C106" s="16"/>
      <c r="D106" s="15"/>
      <c r="E106" s="16"/>
      <c r="F106" s="48"/>
      <c r="G106" s="49"/>
      <c r="H106" s="50"/>
      <c r="I106" s="43" t="str">
        <f t="shared" ca="1" si="2"/>
        <v/>
      </c>
      <c r="J106" s="49"/>
      <c r="K106" s="49"/>
      <c r="L106" s="49"/>
      <c r="M106" s="16"/>
      <c r="N106" s="16"/>
      <c r="O106" s="16"/>
      <c r="P106" s="49"/>
      <c r="Q106" s="44"/>
      <c r="R106"/>
    </row>
    <row r="107" spans="1:18" ht="22.5" customHeight="1">
      <c r="A107" s="19">
        <v>90</v>
      </c>
      <c r="B107" s="16"/>
      <c r="C107" s="16"/>
      <c r="D107" s="15"/>
      <c r="E107" s="16"/>
      <c r="F107" s="48"/>
      <c r="G107" s="49"/>
      <c r="H107" s="50"/>
      <c r="I107" s="43" t="str">
        <f t="shared" ca="1" si="2"/>
        <v/>
      </c>
      <c r="J107" s="49"/>
      <c r="K107" s="49"/>
      <c r="L107" s="49"/>
      <c r="M107" s="16"/>
      <c r="N107" s="16"/>
      <c r="O107" s="16"/>
      <c r="P107" s="49"/>
      <c r="Q107" s="44"/>
      <c r="R107"/>
    </row>
    <row r="108" spans="1:18" ht="22.5" customHeight="1">
      <c r="A108" s="19">
        <v>91</v>
      </c>
      <c r="B108" s="16"/>
      <c r="C108" s="16"/>
      <c r="D108" s="15"/>
      <c r="E108" s="16"/>
      <c r="F108" s="48"/>
      <c r="G108" s="49"/>
      <c r="H108" s="50"/>
      <c r="I108" s="43" t="str">
        <f t="shared" ca="1" si="2"/>
        <v/>
      </c>
      <c r="J108" s="49"/>
      <c r="K108" s="49"/>
      <c r="L108" s="49"/>
      <c r="M108" s="16"/>
      <c r="N108" s="16"/>
      <c r="O108" s="16"/>
      <c r="P108" s="49"/>
      <c r="Q108" s="44"/>
      <c r="R108"/>
    </row>
    <row r="109" spans="1:18" ht="22.5" customHeight="1">
      <c r="A109" s="19">
        <v>92</v>
      </c>
      <c r="B109" s="16"/>
      <c r="C109" s="16"/>
      <c r="D109" s="15"/>
      <c r="E109" s="16"/>
      <c r="F109" s="48"/>
      <c r="G109" s="49"/>
      <c r="H109" s="50"/>
      <c r="I109" s="43" t="str">
        <f t="shared" ca="1" si="2"/>
        <v/>
      </c>
      <c r="J109" s="49"/>
      <c r="K109" s="49"/>
      <c r="L109" s="49"/>
      <c r="M109" s="16"/>
      <c r="N109" s="16"/>
      <c r="O109" s="16"/>
      <c r="P109" s="49"/>
      <c r="Q109" s="44"/>
      <c r="R109"/>
    </row>
    <row r="110" spans="1:18" ht="22.5" hidden="1" customHeight="1">
      <c r="A110" s="19">
        <v>93</v>
      </c>
      <c r="B110" s="16" t="s">
        <v>1392</v>
      </c>
      <c r="C110" s="16" t="s">
        <v>1422</v>
      </c>
      <c r="D110" s="15" t="s">
        <v>79</v>
      </c>
      <c r="E110" s="16" t="s">
        <v>514</v>
      </c>
      <c r="F110" s="48" t="s">
        <v>164</v>
      </c>
      <c r="G110" s="49">
        <v>1055361092</v>
      </c>
      <c r="H110" s="50">
        <v>40081</v>
      </c>
      <c r="I110" s="43">
        <f t="shared" ca="1" si="2"/>
        <v>16</v>
      </c>
      <c r="J110" s="49" t="s">
        <v>1445</v>
      </c>
      <c r="K110" s="49" t="s">
        <v>1446</v>
      </c>
      <c r="L110" s="49" t="s">
        <v>1458</v>
      </c>
      <c r="M110" s="16" t="s">
        <v>1261</v>
      </c>
      <c r="N110" s="16" t="s">
        <v>109</v>
      </c>
      <c r="O110" s="16" t="s">
        <v>108</v>
      </c>
      <c r="P110">
        <v>3138829045</v>
      </c>
      <c r="Q110" s="44"/>
      <c r="R110">
        <v>3137764512</v>
      </c>
    </row>
    <row r="111" spans="1:18" ht="22.5" customHeight="1">
      <c r="A111" s="19">
        <v>94</v>
      </c>
      <c r="B111" s="16"/>
      <c r="C111" s="16"/>
      <c r="D111" s="15"/>
      <c r="E111" s="16"/>
      <c r="F111" s="48"/>
      <c r="G111" s="49"/>
      <c r="H111" s="50"/>
      <c r="I111" s="43" t="str">
        <f t="shared" ca="1" si="2"/>
        <v/>
      </c>
      <c r="J111" s="49"/>
      <c r="K111" s="49"/>
      <c r="L111" s="49"/>
      <c r="M111" s="16"/>
      <c r="N111" s="16"/>
      <c r="O111" s="16"/>
      <c r="P111" s="49"/>
      <c r="Q111" s="44"/>
      <c r="R111"/>
    </row>
    <row r="112" spans="1:18" ht="22.5" customHeight="1">
      <c r="A112" s="19">
        <v>95</v>
      </c>
      <c r="B112" s="16"/>
      <c r="C112" s="16"/>
      <c r="D112" s="15"/>
      <c r="E112" s="16"/>
      <c r="F112" s="48"/>
      <c r="G112" s="49"/>
      <c r="H112" s="50"/>
      <c r="I112" s="43" t="str">
        <f t="shared" ca="1" si="2"/>
        <v/>
      </c>
      <c r="J112" s="49"/>
      <c r="K112" s="49"/>
      <c r="L112" s="49"/>
      <c r="M112" s="16"/>
      <c r="N112" s="16"/>
      <c r="O112" s="16"/>
      <c r="P112" s="49"/>
      <c r="Q112" s="44"/>
      <c r="R112"/>
    </row>
    <row r="113" spans="1:18" ht="22.5" customHeight="1">
      <c r="A113" s="19">
        <v>96</v>
      </c>
      <c r="B113" s="16"/>
      <c r="C113" s="16"/>
      <c r="D113" s="15"/>
      <c r="E113" s="16"/>
      <c r="F113" s="48"/>
      <c r="G113" s="49"/>
      <c r="H113" s="50"/>
      <c r="I113" s="43" t="str">
        <f t="shared" ca="1" si="2"/>
        <v/>
      </c>
      <c r="J113" s="49"/>
      <c r="K113" s="49"/>
      <c r="L113" s="49"/>
      <c r="M113" s="16"/>
      <c r="N113" s="16"/>
      <c r="O113" s="16"/>
      <c r="P113" s="49"/>
      <c r="Q113" s="44"/>
      <c r="R113"/>
    </row>
    <row r="114" spans="1:18" ht="22.5" customHeight="1">
      <c r="A114" s="19">
        <v>97</v>
      </c>
      <c r="B114" s="16"/>
      <c r="C114" s="16"/>
      <c r="D114" s="15"/>
      <c r="E114" s="16"/>
      <c r="F114" s="48"/>
      <c r="G114" s="49"/>
      <c r="H114" s="50"/>
      <c r="I114" s="43" t="str">
        <f t="shared" ca="1" si="2"/>
        <v/>
      </c>
      <c r="J114" s="49"/>
      <c r="K114" s="49"/>
      <c r="L114" s="49"/>
      <c r="M114" s="16"/>
      <c r="N114" s="16"/>
      <c r="O114" s="16"/>
      <c r="P114" s="49"/>
      <c r="Q114" s="44"/>
      <c r="R114"/>
    </row>
    <row r="115" spans="1:18" ht="22.5" customHeight="1">
      <c r="A115" s="19">
        <v>98</v>
      </c>
      <c r="B115" s="16"/>
      <c r="C115" s="16"/>
      <c r="D115" s="15"/>
      <c r="E115" s="16"/>
      <c r="F115" s="48"/>
      <c r="G115" s="49"/>
      <c r="H115" s="50"/>
      <c r="I115" s="43" t="str">
        <f t="shared" ca="1" si="2"/>
        <v/>
      </c>
      <c r="J115" s="49"/>
      <c r="K115" s="49"/>
      <c r="L115" s="49"/>
      <c r="M115" s="16"/>
      <c r="N115" s="16"/>
      <c r="O115" s="16"/>
      <c r="P115" s="49"/>
      <c r="Q115" s="44"/>
      <c r="R115"/>
    </row>
    <row r="116" spans="1:18" ht="22.5" hidden="1" customHeight="1">
      <c r="A116" s="19">
        <v>99</v>
      </c>
      <c r="B116" s="16" t="s">
        <v>1396</v>
      </c>
      <c r="C116" s="16" t="s">
        <v>1423</v>
      </c>
      <c r="D116" s="15" t="s">
        <v>79</v>
      </c>
      <c r="E116" s="16" t="s">
        <v>514</v>
      </c>
      <c r="F116" s="48" t="s">
        <v>164</v>
      </c>
      <c r="G116" s="49">
        <v>1056125728</v>
      </c>
      <c r="H116" s="50">
        <v>40098</v>
      </c>
      <c r="I116" s="43">
        <f t="shared" ca="1" si="2"/>
        <v>16</v>
      </c>
      <c r="J116" s="49" t="s">
        <v>1445</v>
      </c>
      <c r="K116" s="49" t="s">
        <v>1446</v>
      </c>
      <c r="L116" s="49" t="s">
        <v>1459</v>
      </c>
      <c r="M116" s="16" t="s">
        <v>1261</v>
      </c>
      <c r="N116" s="16" t="s">
        <v>109</v>
      </c>
      <c r="O116" s="16" t="s">
        <v>108</v>
      </c>
      <c r="P116">
        <v>3158841125</v>
      </c>
      <c r="Q116" s="44"/>
      <c r="R116">
        <v>3015582234</v>
      </c>
    </row>
    <row r="117" spans="1:18" ht="22.5" customHeight="1">
      <c r="A117" s="19">
        <v>100</v>
      </c>
      <c r="B117" s="16"/>
      <c r="C117" s="16"/>
      <c r="D117" s="15"/>
      <c r="E117" s="16"/>
      <c r="F117" s="48"/>
      <c r="G117" s="49"/>
      <c r="H117" s="50"/>
      <c r="I117" s="43" t="str">
        <f t="shared" ca="1" si="2"/>
        <v/>
      </c>
      <c r="J117" s="49"/>
      <c r="K117" s="49"/>
      <c r="L117" s="49"/>
      <c r="M117" s="16"/>
      <c r="N117" s="16"/>
      <c r="O117" s="16"/>
      <c r="P117" s="49"/>
      <c r="Q117" s="44"/>
      <c r="R117"/>
    </row>
    <row r="118" spans="1:18" ht="22.5" hidden="1" customHeight="1">
      <c r="A118" s="19">
        <v>101</v>
      </c>
      <c r="B118" s="16" t="s">
        <v>1385</v>
      </c>
      <c r="C118" s="16" t="s">
        <v>1424</v>
      </c>
      <c r="D118" s="15" t="s">
        <v>79</v>
      </c>
      <c r="E118" s="16" t="s">
        <v>514</v>
      </c>
      <c r="F118" s="48" t="s">
        <v>164</v>
      </c>
      <c r="G118" s="49">
        <v>1054400367</v>
      </c>
      <c r="H118" s="50">
        <v>41088</v>
      </c>
      <c r="I118" s="43">
        <f t="shared" ca="1" si="2"/>
        <v>13</v>
      </c>
      <c r="J118" s="49" t="s">
        <v>1445</v>
      </c>
      <c r="K118" s="49" t="s">
        <v>1446</v>
      </c>
      <c r="L118" s="49" t="s">
        <v>1460</v>
      </c>
      <c r="M118" s="16" t="s">
        <v>1261</v>
      </c>
      <c r="N118" s="16" t="s">
        <v>109</v>
      </c>
      <c r="O118" s="16" t="s">
        <v>108</v>
      </c>
      <c r="P118" s="54"/>
      <c r="Q118" s="44"/>
      <c r="R118">
        <v>3115567284</v>
      </c>
    </row>
    <row r="119" spans="1:18" ht="22.5" hidden="1" customHeight="1">
      <c r="A119" s="19">
        <v>102</v>
      </c>
      <c r="B119" s="16" t="s">
        <v>1397</v>
      </c>
      <c r="C119" s="16" t="s">
        <v>1425</v>
      </c>
      <c r="D119" s="15" t="s">
        <v>79</v>
      </c>
      <c r="E119" s="16" t="s">
        <v>514</v>
      </c>
      <c r="F119" s="48" t="s">
        <v>164</v>
      </c>
      <c r="G119" s="49">
        <v>1058202399</v>
      </c>
      <c r="H119" s="50">
        <v>41323</v>
      </c>
      <c r="I119" s="43">
        <f t="shared" ca="1" si="2"/>
        <v>13</v>
      </c>
      <c r="J119" s="49" t="s">
        <v>1445</v>
      </c>
      <c r="K119" s="49" t="s">
        <v>1446</v>
      </c>
      <c r="L119" s="49" t="s">
        <v>1461</v>
      </c>
      <c r="M119" s="16" t="s">
        <v>1261</v>
      </c>
      <c r="N119" s="16" t="s">
        <v>109</v>
      </c>
      <c r="O119" s="16" t="s">
        <v>108</v>
      </c>
      <c r="P119" s="15"/>
      <c r="Q119" s="44"/>
      <c r="R119">
        <v>3125587290</v>
      </c>
    </row>
    <row r="120" spans="1:18" ht="22.5" hidden="1" customHeight="1">
      <c r="A120" s="19">
        <v>103</v>
      </c>
      <c r="B120" s="16" t="s">
        <v>1398</v>
      </c>
      <c r="C120" s="16" t="s">
        <v>1426</v>
      </c>
      <c r="D120" s="15" t="s">
        <v>79</v>
      </c>
      <c r="E120" s="16" t="s">
        <v>514</v>
      </c>
      <c r="F120" s="48" t="s">
        <v>164</v>
      </c>
      <c r="G120" s="49">
        <v>1054878593</v>
      </c>
      <c r="H120" s="50">
        <v>40959</v>
      </c>
      <c r="I120" s="43">
        <f t="shared" ca="1" si="2"/>
        <v>14</v>
      </c>
      <c r="J120" s="49" t="s">
        <v>1445</v>
      </c>
      <c r="K120" s="49" t="s">
        <v>1446</v>
      </c>
      <c r="L120" s="49" t="s">
        <v>1462</v>
      </c>
      <c r="M120" s="16" t="s">
        <v>1261</v>
      </c>
      <c r="N120" s="16" t="s">
        <v>109</v>
      </c>
      <c r="O120" s="16" t="s">
        <v>108</v>
      </c>
      <c r="P120" s="61"/>
      <c r="Q120" s="44"/>
      <c r="R120">
        <v>3136679023</v>
      </c>
    </row>
    <row r="121" spans="1:18" ht="22.5" customHeight="1">
      <c r="A121" s="19">
        <v>104</v>
      </c>
      <c r="B121" s="16"/>
      <c r="C121" s="16"/>
      <c r="D121" s="15"/>
      <c r="E121" s="16"/>
      <c r="F121" s="48"/>
      <c r="G121" s="49"/>
      <c r="H121" s="50"/>
      <c r="I121" s="43" t="str">
        <f t="shared" ca="1" si="2"/>
        <v/>
      </c>
      <c r="J121" s="49"/>
      <c r="K121" s="49"/>
      <c r="L121" s="49"/>
      <c r="M121" s="16"/>
      <c r="N121" s="16"/>
      <c r="O121" s="16"/>
      <c r="P121" s="64"/>
      <c r="Q121" s="44"/>
      <c r="R121" s="57"/>
    </row>
    <row r="122" spans="1:18" ht="22.5" customHeight="1">
      <c r="A122" s="19">
        <v>105</v>
      </c>
      <c r="B122" s="16"/>
      <c r="C122" s="16"/>
      <c r="D122" s="15"/>
      <c r="E122" s="16"/>
      <c r="F122" s="48"/>
      <c r="G122" s="49"/>
      <c r="H122" s="50"/>
      <c r="I122" s="43" t="str">
        <f t="shared" ca="1" si="2"/>
        <v/>
      </c>
      <c r="J122" s="49"/>
      <c r="K122" s="49"/>
      <c r="L122" s="49"/>
      <c r="M122" s="16"/>
      <c r="N122" s="16"/>
      <c r="O122" s="16"/>
      <c r="P122" s="64"/>
      <c r="Q122" s="44"/>
      <c r="R122" s="57"/>
    </row>
    <row r="123" spans="1:18" ht="22.5" customHeight="1">
      <c r="A123" s="19">
        <v>106</v>
      </c>
      <c r="B123" s="16"/>
      <c r="C123" s="16"/>
      <c r="D123" s="15"/>
      <c r="E123" s="16"/>
      <c r="F123" s="48"/>
      <c r="G123" s="49"/>
      <c r="H123" s="50"/>
      <c r="I123" s="43" t="str">
        <f t="shared" ca="1" si="2"/>
        <v/>
      </c>
      <c r="J123" s="49"/>
      <c r="K123" s="49"/>
      <c r="L123" s="49"/>
      <c r="M123" s="16"/>
      <c r="N123" s="16"/>
      <c r="O123" s="16"/>
      <c r="P123" s="64"/>
      <c r="Q123" s="44"/>
      <c r="R123" s="57"/>
    </row>
    <row r="124" spans="1:18" ht="22.5" customHeight="1">
      <c r="A124" s="19">
        <v>107</v>
      </c>
      <c r="B124" s="16"/>
      <c r="C124" s="16"/>
      <c r="D124" s="15"/>
      <c r="E124" s="16"/>
      <c r="F124" s="48"/>
      <c r="G124" s="49"/>
      <c r="H124" s="50"/>
      <c r="I124" s="43" t="str">
        <f t="shared" ca="1" si="2"/>
        <v/>
      </c>
      <c r="J124" s="49"/>
      <c r="K124" s="49"/>
      <c r="L124" s="49"/>
      <c r="M124" s="16"/>
      <c r="N124" s="16"/>
      <c r="O124" s="16"/>
      <c r="P124" s="64"/>
      <c r="Q124" s="44"/>
      <c r="R124" s="57"/>
    </row>
    <row r="125" spans="1:18" ht="22.5" hidden="1" customHeight="1">
      <c r="A125" s="19">
        <v>108</v>
      </c>
      <c r="B125" s="16" t="s">
        <v>1399</v>
      </c>
      <c r="C125" s="16" t="s">
        <v>1427</v>
      </c>
      <c r="D125" s="15" t="s">
        <v>79</v>
      </c>
      <c r="E125" s="16" t="s">
        <v>514</v>
      </c>
      <c r="F125" s="48" t="s">
        <v>164</v>
      </c>
      <c r="G125" s="49">
        <v>1054400257</v>
      </c>
      <c r="H125" s="50">
        <v>40936</v>
      </c>
      <c r="I125" s="43">
        <f t="shared" ca="1" si="2"/>
        <v>14</v>
      </c>
      <c r="J125" s="49" t="s">
        <v>1445</v>
      </c>
      <c r="K125" s="49" t="s">
        <v>1446</v>
      </c>
      <c r="L125" s="49" t="s">
        <v>1463</v>
      </c>
      <c r="M125" s="16" t="s">
        <v>1261</v>
      </c>
      <c r="N125" s="16" t="s">
        <v>109</v>
      </c>
      <c r="O125" s="16" t="s">
        <v>108</v>
      </c>
      <c r="P125" s="57">
        <v>3158899776</v>
      </c>
      <c r="Q125" s="44"/>
      <c r="R125" s="57">
        <v>3145566778</v>
      </c>
    </row>
    <row r="126" spans="1:18" ht="22.5" customHeight="1">
      <c r="A126" s="19">
        <v>109</v>
      </c>
      <c r="B126" s="16"/>
      <c r="C126" s="16"/>
      <c r="D126" s="15"/>
      <c r="E126" s="16"/>
      <c r="F126" s="48"/>
      <c r="G126" s="49"/>
      <c r="H126" s="50"/>
      <c r="I126" s="43" t="str">
        <f t="shared" ca="1" si="2"/>
        <v/>
      </c>
      <c r="J126" s="49"/>
      <c r="K126" s="49"/>
      <c r="L126" s="49"/>
      <c r="M126" s="16"/>
      <c r="N126" s="16"/>
      <c r="O126" s="16"/>
      <c r="P126" s="64"/>
      <c r="Q126" s="44"/>
      <c r="R126" s="57"/>
    </row>
    <row r="127" spans="1:18" ht="22.5" hidden="1" customHeight="1">
      <c r="A127" s="19">
        <v>110</v>
      </c>
      <c r="B127" s="16" t="s">
        <v>1400</v>
      </c>
      <c r="C127" s="16" t="s">
        <v>1428</v>
      </c>
      <c r="D127" s="15" t="s">
        <v>79</v>
      </c>
      <c r="E127" s="16" t="s">
        <v>514</v>
      </c>
      <c r="F127" s="48" t="s">
        <v>164</v>
      </c>
      <c r="G127" s="49">
        <v>1055757580</v>
      </c>
      <c r="H127" s="50">
        <v>40281</v>
      </c>
      <c r="I127" s="43">
        <f t="shared" ca="1" si="2"/>
        <v>16</v>
      </c>
      <c r="J127" s="49" t="s">
        <v>1445</v>
      </c>
      <c r="K127" s="49" t="s">
        <v>1446</v>
      </c>
      <c r="L127" s="49" t="s">
        <v>1464</v>
      </c>
      <c r="M127" s="16" t="s">
        <v>1261</v>
      </c>
      <c r="N127" s="16" t="s">
        <v>109</v>
      </c>
      <c r="O127" s="16" t="s">
        <v>108</v>
      </c>
      <c r="P127" s="57">
        <v>3182233445</v>
      </c>
      <c r="Q127" s="44"/>
      <c r="R127" s="57">
        <v>3164433221</v>
      </c>
    </row>
    <row r="128" spans="1:18" ht="22.5" customHeight="1">
      <c r="A128" s="19">
        <v>111</v>
      </c>
      <c r="B128" s="16"/>
      <c r="C128" s="16"/>
      <c r="D128" s="15"/>
      <c r="E128" s="16"/>
      <c r="F128" s="48"/>
      <c r="G128" s="49"/>
      <c r="H128" s="50"/>
      <c r="I128" s="43" t="str">
        <f t="shared" ca="1" si="2"/>
        <v/>
      </c>
      <c r="J128" s="49"/>
      <c r="K128" s="49"/>
      <c r="L128" s="49"/>
      <c r="M128" s="16"/>
      <c r="N128" s="16"/>
      <c r="O128" s="16"/>
      <c r="P128" s="64"/>
      <c r="Q128" s="44"/>
      <c r="R128" s="57"/>
    </row>
    <row r="129" spans="1:18" ht="22.5" customHeight="1">
      <c r="A129" s="19">
        <v>112</v>
      </c>
      <c r="B129" s="16"/>
      <c r="C129" s="16"/>
      <c r="D129" s="15"/>
      <c r="E129" s="16"/>
      <c r="F129" s="48"/>
      <c r="G129" s="49"/>
      <c r="H129" s="50"/>
      <c r="I129" s="43" t="str">
        <f t="shared" ca="1" si="2"/>
        <v/>
      </c>
      <c r="J129" s="49"/>
      <c r="K129" s="49"/>
      <c r="L129" s="49"/>
      <c r="M129" s="16"/>
      <c r="N129" s="16"/>
      <c r="O129" s="16"/>
      <c r="P129" s="64"/>
      <c r="Q129" s="44"/>
      <c r="R129" s="57"/>
    </row>
    <row r="130" spans="1:18" ht="22.5" customHeight="1">
      <c r="A130" s="19">
        <v>113</v>
      </c>
      <c r="B130" s="16"/>
      <c r="C130" s="16"/>
      <c r="D130" s="15"/>
      <c r="E130" s="16"/>
      <c r="F130" s="48"/>
      <c r="G130" s="49"/>
      <c r="H130" s="50"/>
      <c r="I130" s="43" t="str">
        <f t="shared" ca="1" si="2"/>
        <v/>
      </c>
      <c r="J130" s="49"/>
      <c r="K130" s="49"/>
      <c r="L130" s="49"/>
      <c r="M130" s="16"/>
      <c r="N130" s="16"/>
      <c r="O130" s="16"/>
      <c r="P130" s="64"/>
      <c r="Q130" s="44"/>
      <c r="R130" s="57"/>
    </row>
    <row r="131" spans="1:18" ht="22.5" hidden="1" customHeight="1">
      <c r="A131" s="19">
        <v>114</v>
      </c>
      <c r="B131" s="16" t="s">
        <v>1401</v>
      </c>
      <c r="C131" s="16" t="s">
        <v>1429</v>
      </c>
      <c r="D131" s="15" t="s">
        <v>79</v>
      </c>
      <c r="E131" s="16" t="s">
        <v>514</v>
      </c>
      <c r="F131" s="48" t="s">
        <v>164</v>
      </c>
      <c r="G131" s="49">
        <v>1054870518</v>
      </c>
      <c r="H131" s="50">
        <v>39933</v>
      </c>
      <c r="I131" s="43">
        <f t="shared" ca="1" si="2"/>
        <v>17</v>
      </c>
      <c r="J131" s="49" t="s">
        <v>1445</v>
      </c>
      <c r="K131" s="49" t="s">
        <v>1446</v>
      </c>
      <c r="L131" s="49" t="s">
        <v>1465</v>
      </c>
      <c r="M131" s="16" t="s">
        <v>1261</v>
      </c>
      <c r="N131" s="16" t="s">
        <v>109</v>
      </c>
      <c r="O131" s="16" t="s">
        <v>108</v>
      </c>
      <c r="P131" s="57">
        <v>3227788990</v>
      </c>
      <c r="Q131" s="44"/>
      <c r="R131" s="56"/>
    </row>
    <row r="132" spans="1:18" ht="22.5" customHeight="1">
      <c r="A132" s="19">
        <v>115</v>
      </c>
      <c r="B132" s="16"/>
      <c r="C132" s="16"/>
      <c r="D132" s="15"/>
      <c r="E132" s="16"/>
      <c r="F132" s="48"/>
      <c r="G132" s="49"/>
      <c r="H132" s="50"/>
      <c r="I132" s="43" t="str">
        <f t="shared" ca="1" si="2"/>
        <v/>
      </c>
      <c r="J132" s="49"/>
      <c r="K132" s="49"/>
      <c r="L132" s="49"/>
      <c r="M132" s="16"/>
      <c r="N132" s="16"/>
      <c r="O132" s="16"/>
      <c r="P132" s="64"/>
      <c r="Q132" s="44"/>
      <c r="R132" s="57"/>
    </row>
    <row r="133" spans="1:18" ht="22.5" customHeight="1">
      <c r="A133" s="19">
        <v>116</v>
      </c>
      <c r="B133" s="16"/>
      <c r="C133" s="16"/>
      <c r="D133" s="15"/>
      <c r="E133" s="16"/>
      <c r="F133" s="48"/>
      <c r="G133" s="49"/>
      <c r="H133" s="50"/>
      <c r="I133" s="43" t="str">
        <f t="shared" ca="1" si="2"/>
        <v/>
      </c>
      <c r="J133" s="49"/>
      <c r="K133" s="49"/>
      <c r="L133" s="49"/>
      <c r="M133" s="16"/>
      <c r="N133" s="16"/>
      <c r="O133" s="16"/>
      <c r="P133" s="64"/>
      <c r="Q133" s="44"/>
      <c r="R133" s="57"/>
    </row>
    <row r="134" spans="1:18" ht="22.5" customHeight="1">
      <c r="A134" s="19">
        <v>117</v>
      </c>
      <c r="B134" s="16"/>
      <c r="C134" s="16"/>
      <c r="D134" s="15"/>
      <c r="E134" s="16"/>
      <c r="F134" s="48"/>
      <c r="G134" s="49"/>
      <c r="H134" s="50"/>
      <c r="I134" s="43" t="str">
        <f t="shared" ca="1" si="2"/>
        <v/>
      </c>
      <c r="J134" s="49"/>
      <c r="K134" s="49"/>
      <c r="L134" s="49"/>
      <c r="M134" s="16"/>
      <c r="N134" s="16"/>
      <c r="O134" s="16"/>
      <c r="P134" s="64"/>
      <c r="Q134" s="44"/>
      <c r="R134" s="57"/>
    </row>
    <row r="135" spans="1:18" ht="22.5" customHeight="1">
      <c r="A135" s="19">
        <v>118</v>
      </c>
      <c r="B135" s="16"/>
      <c r="C135" s="16"/>
      <c r="D135" s="15"/>
      <c r="E135" s="16"/>
      <c r="F135" s="48"/>
      <c r="G135" s="49"/>
      <c r="H135" s="50"/>
      <c r="I135" s="43" t="str">
        <f t="shared" ca="1" si="2"/>
        <v/>
      </c>
      <c r="J135" s="49"/>
      <c r="K135" s="49"/>
      <c r="L135" s="49"/>
      <c r="M135" s="16"/>
      <c r="N135" s="16"/>
      <c r="O135" s="16"/>
      <c r="P135" s="64"/>
      <c r="Q135" s="44"/>
      <c r="R135" s="57"/>
    </row>
    <row r="136" spans="1:18" ht="22.5" hidden="1" customHeight="1">
      <c r="A136" s="19">
        <v>119</v>
      </c>
      <c r="B136" s="16" t="s">
        <v>1402</v>
      </c>
      <c r="C136" s="16" t="s">
        <v>1430</v>
      </c>
      <c r="D136" s="15" t="s">
        <v>79</v>
      </c>
      <c r="E136" s="16" t="s">
        <v>514</v>
      </c>
      <c r="F136" s="48" t="s">
        <v>164</v>
      </c>
      <c r="G136" s="49">
        <v>1056133276</v>
      </c>
      <c r="H136" s="50">
        <v>40715</v>
      </c>
      <c r="I136" s="43">
        <f t="shared" ca="1" si="2"/>
        <v>14</v>
      </c>
      <c r="J136" s="49" t="s">
        <v>1445</v>
      </c>
      <c r="K136" s="49" t="s">
        <v>1446</v>
      </c>
      <c r="L136" s="49" t="s">
        <v>1466</v>
      </c>
      <c r="M136" s="16" t="s">
        <v>1261</v>
      </c>
      <c r="N136" s="16" t="s">
        <v>109</v>
      </c>
      <c r="O136" s="16" t="s">
        <v>108</v>
      </c>
      <c r="P136" s="62"/>
      <c r="Q136" s="44"/>
      <c r="R136" s="57">
        <v>3246677889</v>
      </c>
    </row>
    <row r="137" spans="1:18" ht="22.5" customHeight="1">
      <c r="A137" s="19">
        <v>120</v>
      </c>
      <c r="B137" s="16"/>
      <c r="C137" s="16"/>
      <c r="D137" s="15"/>
      <c r="E137" s="16"/>
      <c r="F137" s="48"/>
      <c r="G137" s="49"/>
      <c r="H137" s="50"/>
      <c r="I137" s="43" t="str">
        <f t="shared" ca="1" si="2"/>
        <v/>
      </c>
      <c r="J137" s="49"/>
      <c r="K137" s="49"/>
      <c r="L137" s="49"/>
      <c r="M137" s="16"/>
      <c r="N137" s="16"/>
      <c r="O137" s="16"/>
      <c r="P137" s="64"/>
      <c r="Q137" s="44"/>
      <c r="R137" s="57"/>
    </row>
    <row r="138" spans="1:18" ht="22.5" hidden="1" customHeight="1">
      <c r="A138" s="19">
        <v>121</v>
      </c>
      <c r="B138" s="16" t="s">
        <v>1389</v>
      </c>
      <c r="C138" s="16" t="s">
        <v>1431</v>
      </c>
      <c r="D138" s="15" t="s">
        <v>79</v>
      </c>
      <c r="E138" s="16" t="s">
        <v>514</v>
      </c>
      <c r="F138" s="48" t="s">
        <v>164</v>
      </c>
      <c r="G138" s="49">
        <v>1056127654</v>
      </c>
      <c r="H138" s="50">
        <v>40961</v>
      </c>
      <c r="I138" s="43">
        <f t="shared" ca="1" si="2"/>
        <v>14</v>
      </c>
      <c r="J138" s="49" t="s">
        <v>1445</v>
      </c>
      <c r="K138" s="49" t="s">
        <v>1446</v>
      </c>
      <c r="L138" s="49" t="s">
        <v>1467</v>
      </c>
      <c r="M138" s="16" t="s">
        <v>1261</v>
      </c>
      <c r="N138" s="16" t="s">
        <v>109</v>
      </c>
      <c r="O138" s="53" t="s">
        <v>108</v>
      </c>
      <c r="P138" s="57">
        <v>3121122334</v>
      </c>
      <c r="Q138" s="44"/>
      <c r="R138" s="57">
        <v>3017654321</v>
      </c>
    </row>
    <row r="139" spans="1:18" ht="22.5" customHeight="1">
      <c r="A139" s="19">
        <v>122</v>
      </c>
      <c r="B139" s="16"/>
      <c r="C139" s="16"/>
      <c r="D139" s="15"/>
      <c r="E139" s="16"/>
      <c r="F139" s="48"/>
      <c r="G139" s="49"/>
      <c r="H139" s="50"/>
      <c r="I139" s="43" t="str">
        <f t="shared" ca="1" si="2"/>
        <v/>
      </c>
      <c r="J139" s="49"/>
      <c r="K139" s="49"/>
      <c r="L139" s="49"/>
      <c r="M139" s="16"/>
      <c r="N139" s="16"/>
      <c r="O139" s="16"/>
      <c r="P139" s="64"/>
      <c r="Q139" s="44"/>
      <c r="R139" s="57"/>
    </row>
    <row r="140" spans="1:18" ht="22.5" hidden="1" customHeight="1">
      <c r="A140" s="19">
        <v>123</v>
      </c>
      <c r="B140" s="16" t="s">
        <v>1403</v>
      </c>
      <c r="C140" s="16" t="s">
        <v>1432</v>
      </c>
      <c r="D140" s="15" t="s">
        <v>79</v>
      </c>
      <c r="E140" s="16" t="s">
        <v>514</v>
      </c>
      <c r="F140" s="48" t="s">
        <v>164</v>
      </c>
      <c r="G140" s="49">
        <v>1018245822</v>
      </c>
      <c r="H140" s="50">
        <v>40000</v>
      </c>
      <c r="I140" s="43">
        <f t="shared" ca="1" si="2"/>
        <v>16</v>
      </c>
      <c r="J140" s="49" t="s">
        <v>1445</v>
      </c>
      <c r="K140" s="49" t="s">
        <v>1446</v>
      </c>
      <c r="L140" s="49" t="s">
        <v>1468</v>
      </c>
      <c r="M140" s="16" t="s">
        <v>1261</v>
      </c>
      <c r="N140" s="16" t="s">
        <v>109</v>
      </c>
      <c r="O140" s="53" t="s">
        <v>108</v>
      </c>
      <c r="P140" s="57">
        <v>3147788990</v>
      </c>
      <c r="Q140" s="44"/>
      <c r="R140" s="57">
        <v>3045566778</v>
      </c>
    </row>
    <row r="141" spans="1:18" ht="22.5" customHeight="1">
      <c r="A141" s="19">
        <v>124</v>
      </c>
      <c r="B141" s="16"/>
      <c r="C141" s="16"/>
      <c r="D141" s="15"/>
      <c r="E141" s="16"/>
      <c r="F141" s="48"/>
      <c r="G141" s="49"/>
      <c r="H141" s="50"/>
      <c r="I141" s="43" t="str">
        <f t="shared" ca="1" si="2"/>
        <v/>
      </c>
      <c r="J141" s="49"/>
      <c r="K141" s="49"/>
      <c r="L141" s="49"/>
      <c r="M141" s="16"/>
      <c r="N141" s="16"/>
      <c r="O141" s="16"/>
      <c r="P141" s="64"/>
      <c r="Q141" s="44"/>
      <c r="R141" s="57"/>
    </row>
    <row r="142" spans="1:18" ht="22.5" customHeight="1">
      <c r="A142" s="19">
        <v>125</v>
      </c>
      <c r="B142" s="16"/>
      <c r="C142" s="16"/>
      <c r="D142" s="15"/>
      <c r="E142" s="16"/>
      <c r="F142" s="48"/>
      <c r="G142" s="49"/>
      <c r="H142" s="50"/>
      <c r="I142" s="43" t="str">
        <f t="shared" ca="1" si="2"/>
        <v/>
      </c>
      <c r="J142" s="49"/>
      <c r="K142" s="49"/>
      <c r="L142" s="49"/>
      <c r="M142" s="16"/>
      <c r="N142" s="16"/>
      <c r="O142" s="16"/>
      <c r="P142" s="64"/>
      <c r="Q142" s="44"/>
      <c r="R142" s="56"/>
    </row>
    <row r="143" spans="1:18" ht="22.5" hidden="1" customHeight="1">
      <c r="A143" s="19">
        <v>126</v>
      </c>
      <c r="B143" s="16" t="s">
        <v>1404</v>
      </c>
      <c r="C143" s="16" t="s">
        <v>1433</v>
      </c>
      <c r="D143" s="15" t="s">
        <v>79</v>
      </c>
      <c r="E143" s="16" t="s">
        <v>514</v>
      </c>
      <c r="F143" s="48" t="s">
        <v>164</v>
      </c>
      <c r="G143" s="49">
        <v>1088023709</v>
      </c>
      <c r="H143" s="50">
        <v>41531</v>
      </c>
      <c r="I143" s="43">
        <f t="shared" ca="1" si="2"/>
        <v>12</v>
      </c>
      <c r="J143" s="49" t="s">
        <v>1445</v>
      </c>
      <c r="K143" s="49" t="s">
        <v>1446</v>
      </c>
      <c r="L143" s="49" t="s">
        <v>1469</v>
      </c>
      <c r="M143" s="16" t="s">
        <v>1261</v>
      </c>
      <c r="N143" s="16" t="s">
        <v>109</v>
      </c>
      <c r="O143" s="53" t="s">
        <v>108</v>
      </c>
      <c r="P143" s="57">
        <v>3171234567</v>
      </c>
      <c r="Q143" s="44"/>
      <c r="R143" s="57">
        <v>3109988776</v>
      </c>
    </row>
    <row r="144" spans="1:18" ht="22.5" customHeight="1">
      <c r="A144" s="19">
        <v>127</v>
      </c>
      <c r="B144" s="16"/>
      <c r="C144" s="16"/>
      <c r="D144" s="15"/>
      <c r="E144" s="16"/>
      <c r="F144" s="48"/>
      <c r="G144" s="49"/>
      <c r="H144" s="50"/>
      <c r="I144" s="43" t="str">
        <f t="shared" ca="1" si="2"/>
        <v/>
      </c>
      <c r="J144" s="49"/>
      <c r="K144" s="49"/>
      <c r="L144" s="49"/>
      <c r="M144" s="16"/>
      <c r="N144" s="16"/>
      <c r="O144" s="16"/>
      <c r="P144" s="64"/>
      <c r="Q144" s="44"/>
      <c r="R144" s="57"/>
    </row>
    <row r="145" spans="1:18" ht="22.5" customHeight="1">
      <c r="A145" s="19">
        <v>128</v>
      </c>
      <c r="B145" s="16"/>
      <c r="C145" s="16"/>
      <c r="D145" s="15"/>
      <c r="E145" s="16"/>
      <c r="F145" s="48"/>
      <c r="G145" s="49"/>
      <c r="H145" s="50"/>
      <c r="I145" s="43" t="str">
        <f t="shared" ca="1" si="2"/>
        <v/>
      </c>
      <c r="J145" s="49"/>
      <c r="K145" s="49"/>
      <c r="L145" s="49"/>
      <c r="M145" s="16"/>
      <c r="N145" s="16"/>
      <c r="O145" s="16"/>
      <c r="P145" s="64"/>
      <c r="Q145" s="44"/>
      <c r="R145" s="57"/>
    </row>
    <row r="146" spans="1:18" ht="22.5" customHeight="1">
      <c r="A146" s="19">
        <v>129</v>
      </c>
      <c r="B146" s="16"/>
      <c r="C146" s="16"/>
      <c r="D146" s="15"/>
      <c r="E146" s="16"/>
      <c r="F146" s="48"/>
      <c r="G146" s="49"/>
      <c r="H146" s="50"/>
      <c r="I146" s="43" t="str">
        <f t="shared" ca="1" si="2"/>
        <v/>
      </c>
      <c r="J146" s="49"/>
      <c r="K146" s="49"/>
      <c r="L146" s="49"/>
      <c r="M146" s="16"/>
      <c r="N146" s="16"/>
      <c r="O146" s="16"/>
      <c r="P146" s="64"/>
      <c r="Q146" s="44"/>
      <c r="R146" s="57"/>
    </row>
    <row r="147" spans="1:18" ht="22.5" customHeight="1">
      <c r="A147" s="19">
        <v>130</v>
      </c>
      <c r="B147" s="16"/>
      <c r="C147" s="16"/>
      <c r="D147" s="15"/>
      <c r="E147" s="16"/>
      <c r="F147" s="48"/>
      <c r="G147" s="49"/>
      <c r="H147" s="50"/>
      <c r="I147" s="43" t="str">
        <f t="shared" ref="I147:I295" ca="1" si="3">IF(ISBLANK(H147),"",IF(MONTH(TODAY())&gt;=MONTH(H147),YEAR(TODAY())-YEAR(H147),YEAR(TODAY())-YEAR(H147)-1))</f>
        <v/>
      </c>
      <c r="J147" s="49"/>
      <c r="K147" s="49"/>
      <c r="L147" s="49"/>
      <c r="M147" s="16"/>
      <c r="N147" s="16"/>
      <c r="O147" s="16"/>
      <c r="P147" s="64"/>
      <c r="Q147" s="44"/>
      <c r="R147" s="57"/>
    </row>
    <row r="148" spans="1:18" ht="22.5" customHeight="1">
      <c r="A148" s="19">
        <v>131</v>
      </c>
      <c r="B148" s="16"/>
      <c r="C148" s="16"/>
      <c r="D148" s="15"/>
      <c r="E148" s="16"/>
      <c r="F148" s="48"/>
      <c r="G148" s="49"/>
      <c r="H148" s="50"/>
      <c r="I148" s="43" t="str">
        <f t="shared" ca="1" si="3"/>
        <v/>
      </c>
      <c r="J148" s="49"/>
      <c r="K148" s="49"/>
      <c r="L148" s="49"/>
      <c r="M148" s="16"/>
      <c r="N148" s="16"/>
      <c r="O148" s="16"/>
      <c r="P148" s="64"/>
      <c r="Q148" s="44"/>
      <c r="R148" s="57"/>
    </row>
    <row r="149" spans="1:18" ht="22.5" customHeight="1">
      <c r="A149" s="19">
        <v>132</v>
      </c>
      <c r="B149" s="16"/>
      <c r="C149" s="16"/>
      <c r="D149" s="15"/>
      <c r="E149" s="16"/>
      <c r="F149" s="48"/>
      <c r="G149" s="49"/>
      <c r="H149" s="50"/>
      <c r="I149" s="43" t="str">
        <f t="shared" ca="1" si="3"/>
        <v/>
      </c>
      <c r="J149" s="49"/>
      <c r="K149" s="49"/>
      <c r="L149" s="49"/>
      <c r="M149" s="16"/>
      <c r="N149" s="16"/>
      <c r="O149" s="16"/>
      <c r="P149" s="64"/>
      <c r="Q149" s="44"/>
      <c r="R149" s="57"/>
    </row>
    <row r="150" spans="1:18" ht="22.5" customHeight="1">
      <c r="A150" s="19">
        <v>133</v>
      </c>
      <c r="B150" s="16"/>
      <c r="C150" s="16"/>
      <c r="D150" s="15"/>
      <c r="E150" s="16"/>
      <c r="F150" s="48"/>
      <c r="G150" s="49"/>
      <c r="H150" s="50"/>
      <c r="I150" s="43" t="str">
        <f t="shared" ca="1" si="3"/>
        <v/>
      </c>
      <c r="J150" s="49"/>
      <c r="K150" s="49"/>
      <c r="L150" s="49"/>
      <c r="M150" s="16"/>
      <c r="N150" s="16"/>
      <c r="O150" s="16"/>
      <c r="P150" s="64"/>
      <c r="Q150" s="44"/>
      <c r="R150" s="57"/>
    </row>
    <row r="151" spans="1:18" ht="22.5" customHeight="1">
      <c r="A151" s="19">
        <v>134</v>
      </c>
      <c r="B151" s="16"/>
      <c r="C151" s="16"/>
      <c r="D151" s="15"/>
      <c r="E151" s="16"/>
      <c r="F151" s="48"/>
      <c r="G151" s="49"/>
      <c r="H151" s="50"/>
      <c r="I151" s="43" t="str">
        <f t="shared" ca="1" si="3"/>
        <v/>
      </c>
      <c r="J151" s="49"/>
      <c r="K151" s="49"/>
      <c r="L151" s="49"/>
      <c r="M151" s="16"/>
      <c r="N151" s="16"/>
      <c r="O151" s="16"/>
      <c r="P151" s="64"/>
      <c r="Q151" s="44"/>
      <c r="R151" s="57"/>
    </row>
    <row r="152" spans="1:18" ht="22.5" hidden="1" customHeight="1">
      <c r="A152" s="19">
        <v>135</v>
      </c>
      <c r="B152" s="16" t="s">
        <v>1386</v>
      </c>
      <c r="C152" s="16" t="s">
        <v>1434</v>
      </c>
      <c r="D152" s="15" t="s">
        <v>79</v>
      </c>
      <c r="E152" s="16" t="s">
        <v>514</v>
      </c>
      <c r="F152" s="48" t="s">
        <v>164</v>
      </c>
      <c r="G152" s="49">
        <v>1056125380</v>
      </c>
      <c r="H152" s="50">
        <v>39941</v>
      </c>
      <c r="I152" s="43">
        <f t="shared" ca="1" si="3"/>
        <v>16</v>
      </c>
      <c r="J152" s="49" t="s">
        <v>1445</v>
      </c>
      <c r="K152" s="49" t="s">
        <v>1446</v>
      </c>
      <c r="L152" s="49" t="s">
        <v>1470</v>
      </c>
      <c r="M152" s="16" t="s">
        <v>1261</v>
      </c>
      <c r="N152" s="16" t="s">
        <v>109</v>
      </c>
      <c r="O152" s="53" t="s">
        <v>108</v>
      </c>
      <c r="P152" s="57">
        <v>3057654321</v>
      </c>
      <c r="Q152" s="44"/>
      <c r="R152" s="57">
        <v>3199988776</v>
      </c>
    </row>
    <row r="153" spans="1:18" ht="22.5" hidden="1" customHeight="1">
      <c r="A153" s="19">
        <v>136</v>
      </c>
      <c r="B153" s="16" t="s">
        <v>1391</v>
      </c>
      <c r="C153" s="16" t="s">
        <v>1435</v>
      </c>
      <c r="D153" s="15" t="s">
        <v>79</v>
      </c>
      <c r="E153" s="16" t="s">
        <v>514</v>
      </c>
      <c r="F153" s="48" t="s">
        <v>164</v>
      </c>
      <c r="G153" s="49">
        <v>1054400438</v>
      </c>
      <c r="H153" s="50">
        <v>41189</v>
      </c>
      <c r="I153" s="43">
        <f t="shared" ca="1" si="3"/>
        <v>13</v>
      </c>
      <c r="J153" s="49" t="s">
        <v>1445</v>
      </c>
      <c r="K153" s="49" t="s">
        <v>1446</v>
      </c>
      <c r="L153" s="49" t="s">
        <v>1471</v>
      </c>
      <c r="M153" s="16" t="s">
        <v>1261</v>
      </c>
      <c r="N153" s="16" t="s">
        <v>109</v>
      </c>
      <c r="O153" s="16" t="s">
        <v>108</v>
      </c>
      <c r="P153" s="57">
        <v>3501122334</v>
      </c>
      <c r="Q153" s="44"/>
      <c r="R153" s="56"/>
    </row>
    <row r="154" spans="1:18" ht="22.5" customHeight="1">
      <c r="A154" s="19">
        <v>137</v>
      </c>
      <c r="B154" s="16"/>
      <c r="C154" s="16"/>
      <c r="D154" s="15"/>
      <c r="E154" s="16"/>
      <c r="F154" s="48"/>
      <c r="G154" s="49"/>
      <c r="H154" s="50"/>
      <c r="I154" s="43" t="str">
        <f t="shared" ca="1" si="3"/>
        <v/>
      </c>
      <c r="J154" s="49"/>
      <c r="K154" s="49"/>
      <c r="L154" s="49"/>
      <c r="M154" s="16"/>
      <c r="N154" s="16"/>
      <c r="O154" s="16"/>
      <c r="P154" s="64"/>
      <c r="Q154" s="44"/>
      <c r="R154" s="57"/>
    </row>
    <row r="155" spans="1:18" ht="22.5" customHeight="1">
      <c r="A155" s="19">
        <v>138</v>
      </c>
      <c r="B155" s="16"/>
      <c r="C155" s="16"/>
      <c r="D155" s="15"/>
      <c r="E155" s="16"/>
      <c r="F155" s="48"/>
      <c r="G155" s="49"/>
      <c r="H155" s="50"/>
      <c r="I155" s="43" t="str">
        <f t="shared" ca="1" si="3"/>
        <v/>
      </c>
      <c r="J155" s="49"/>
      <c r="K155" s="49"/>
      <c r="L155" s="49"/>
      <c r="M155" s="16"/>
      <c r="N155" s="16"/>
      <c r="O155" s="16"/>
      <c r="P155" s="64"/>
      <c r="Q155" s="44"/>
      <c r="R155" s="57"/>
    </row>
    <row r="156" spans="1:18" ht="22.5" customHeight="1">
      <c r="A156" s="19">
        <v>139</v>
      </c>
      <c r="B156" s="16"/>
      <c r="C156" s="16"/>
      <c r="D156" s="15"/>
      <c r="E156" s="16"/>
      <c r="F156" s="48"/>
      <c r="G156" s="49"/>
      <c r="H156" s="50"/>
      <c r="I156" s="43" t="str">
        <f t="shared" ca="1" si="3"/>
        <v/>
      </c>
      <c r="J156" s="49"/>
      <c r="K156" s="49"/>
      <c r="L156" s="49"/>
      <c r="M156" s="16"/>
      <c r="N156" s="16"/>
      <c r="O156" s="16"/>
      <c r="P156" s="64"/>
      <c r="Q156" s="44"/>
      <c r="R156" s="57"/>
    </row>
    <row r="157" spans="1:18" ht="22.5" hidden="1" customHeight="1">
      <c r="A157" s="19">
        <v>140</v>
      </c>
      <c r="B157" s="16" t="s">
        <v>1405</v>
      </c>
      <c r="C157" s="16" t="s">
        <v>1436</v>
      </c>
      <c r="D157" s="15" t="s">
        <v>79</v>
      </c>
      <c r="E157" s="16" t="s">
        <v>514</v>
      </c>
      <c r="F157" s="48" t="s">
        <v>164</v>
      </c>
      <c r="G157" s="49">
        <v>1054879336</v>
      </c>
      <c r="H157" s="50">
        <v>41086</v>
      </c>
      <c r="I157" s="43">
        <f t="shared" ca="1" si="3"/>
        <v>13</v>
      </c>
      <c r="J157" s="49" t="s">
        <v>1445</v>
      </c>
      <c r="K157" s="49" t="s">
        <v>1446</v>
      </c>
      <c r="L157" s="49" t="s">
        <v>1472</v>
      </c>
      <c r="M157" s="16" t="s">
        <v>1261</v>
      </c>
      <c r="N157" s="16" t="s">
        <v>109</v>
      </c>
      <c r="O157" s="53" t="s">
        <v>108</v>
      </c>
      <c r="P157" s="57">
        <v>3204455667</v>
      </c>
      <c r="Q157" s="44"/>
      <c r="R157" s="57">
        <v>3231122334</v>
      </c>
    </row>
    <row r="158" spans="1:18" ht="22.5" customHeight="1">
      <c r="A158" s="19">
        <v>141</v>
      </c>
      <c r="B158" s="16"/>
      <c r="C158" s="16"/>
      <c r="D158" s="15"/>
      <c r="E158" s="16"/>
      <c r="F158" s="48"/>
      <c r="G158" s="49"/>
      <c r="H158" s="50"/>
      <c r="I158" s="43" t="str">
        <f t="shared" ca="1" si="3"/>
        <v/>
      </c>
      <c r="J158" s="49"/>
      <c r="K158" s="49"/>
      <c r="L158" s="49"/>
      <c r="M158" s="16"/>
      <c r="N158" s="16"/>
      <c r="O158" s="16"/>
      <c r="P158" s="64"/>
      <c r="Q158" s="44"/>
      <c r="R158" s="57"/>
    </row>
    <row r="159" spans="1:18" ht="22.5" hidden="1" customHeight="1">
      <c r="A159" s="19">
        <v>142</v>
      </c>
      <c r="B159" s="16" t="s">
        <v>1406</v>
      </c>
      <c r="C159" s="16" t="s">
        <v>1437</v>
      </c>
      <c r="D159" s="15" t="s">
        <v>79</v>
      </c>
      <c r="E159" s="16" t="s">
        <v>514</v>
      </c>
      <c r="F159" s="48" t="s">
        <v>164</v>
      </c>
      <c r="G159" s="49">
        <v>1055759936</v>
      </c>
      <c r="H159" s="50">
        <v>41570</v>
      </c>
      <c r="I159" s="43">
        <f t="shared" ca="1" si="3"/>
        <v>12</v>
      </c>
      <c r="J159" s="49" t="s">
        <v>1445</v>
      </c>
      <c r="K159" s="49" t="s">
        <v>1446</v>
      </c>
      <c r="L159" s="49" t="s">
        <v>1473</v>
      </c>
      <c r="M159" s="16" t="s">
        <v>1261</v>
      </c>
      <c r="N159" s="16" t="s">
        <v>109</v>
      </c>
      <c r="O159" s="53" t="s">
        <v>108</v>
      </c>
      <c r="P159" s="57">
        <v>3161234567</v>
      </c>
      <c r="Q159" s="44"/>
      <c r="R159" s="57">
        <v>3007788990</v>
      </c>
    </row>
    <row r="160" spans="1:18" ht="22.5" customHeight="1">
      <c r="A160" s="19">
        <v>143</v>
      </c>
      <c r="B160" s="16"/>
      <c r="C160" s="16"/>
      <c r="D160" s="15"/>
      <c r="E160" s="16"/>
      <c r="F160" s="48"/>
      <c r="G160" s="49"/>
      <c r="H160" s="50"/>
      <c r="I160" s="43" t="str">
        <f t="shared" ca="1" si="3"/>
        <v/>
      </c>
      <c r="J160" s="49"/>
      <c r="K160" s="49"/>
      <c r="L160" s="49"/>
      <c r="M160" s="16"/>
      <c r="N160" s="16"/>
      <c r="O160" s="16"/>
      <c r="P160" s="59"/>
      <c r="Q160" s="44"/>
      <c r="R160" s="57"/>
    </row>
    <row r="161" spans="1:18" ht="22.5" customHeight="1">
      <c r="A161" s="19">
        <v>144</v>
      </c>
      <c r="B161" s="16"/>
      <c r="C161" s="16"/>
      <c r="D161" s="15"/>
      <c r="E161" s="16"/>
      <c r="F161" s="48"/>
      <c r="G161" s="49"/>
      <c r="H161" s="50"/>
      <c r="I161" s="43" t="str">
        <f t="shared" ca="1" si="3"/>
        <v/>
      </c>
      <c r="J161" s="49"/>
      <c r="K161" s="49"/>
      <c r="L161" s="49"/>
      <c r="M161" s="16"/>
      <c r="N161" s="16"/>
      <c r="O161" s="16"/>
      <c r="P161" s="59"/>
      <c r="Q161" s="44"/>
      <c r="R161" s="57"/>
    </row>
    <row r="162" spans="1:18" ht="22.5" customHeight="1">
      <c r="A162" s="19">
        <v>145</v>
      </c>
      <c r="B162" s="16"/>
      <c r="C162" s="16"/>
      <c r="D162" s="15"/>
      <c r="E162" s="16"/>
      <c r="F162" s="48"/>
      <c r="G162" s="49"/>
      <c r="H162" s="50"/>
      <c r="I162" s="43" t="str">
        <f t="shared" ca="1" si="3"/>
        <v/>
      </c>
      <c r="J162" s="49"/>
      <c r="K162" s="49"/>
      <c r="L162" s="49"/>
      <c r="M162" s="16"/>
      <c r="N162" s="16"/>
      <c r="O162" s="16"/>
      <c r="P162" s="59"/>
      <c r="Q162" s="44"/>
      <c r="R162" s="57"/>
    </row>
    <row r="163" spans="1:18" ht="22.5" customHeight="1">
      <c r="A163" s="19">
        <v>146</v>
      </c>
      <c r="B163" s="16"/>
      <c r="C163" s="16"/>
      <c r="D163" s="15"/>
      <c r="E163" s="16"/>
      <c r="F163" s="48"/>
      <c r="G163" s="49"/>
      <c r="H163" s="50"/>
      <c r="I163" s="43" t="str">
        <f t="shared" ca="1" si="3"/>
        <v/>
      </c>
      <c r="J163" s="49"/>
      <c r="K163" s="49"/>
      <c r="L163" s="49"/>
      <c r="M163" s="16"/>
      <c r="N163" s="16"/>
      <c r="O163" s="16"/>
      <c r="P163" s="59"/>
      <c r="Q163" s="44"/>
      <c r="R163" s="57"/>
    </row>
    <row r="164" spans="1:18" ht="22.5" hidden="1" customHeight="1">
      <c r="A164" s="19">
        <v>147</v>
      </c>
      <c r="B164" s="16" t="s">
        <v>1407</v>
      </c>
      <c r="C164" s="16" t="s">
        <v>1438</v>
      </c>
      <c r="D164" s="15" t="s">
        <v>79</v>
      </c>
      <c r="E164" s="16" t="s">
        <v>514</v>
      </c>
      <c r="F164" s="48" t="s">
        <v>164</v>
      </c>
      <c r="G164" s="49">
        <v>1054876893</v>
      </c>
      <c r="H164" s="50">
        <v>40710</v>
      </c>
      <c r="I164" s="43">
        <f t="shared" ca="1" si="3"/>
        <v>14</v>
      </c>
      <c r="J164" s="49" t="s">
        <v>1445</v>
      </c>
      <c r="K164" s="49" t="s">
        <v>1446</v>
      </c>
      <c r="L164" s="49" t="s">
        <v>1474</v>
      </c>
      <c r="M164" s="16" t="s">
        <v>1261</v>
      </c>
      <c r="N164" s="16" t="s">
        <v>109</v>
      </c>
      <c r="O164" s="53" t="s">
        <v>108</v>
      </c>
      <c r="P164" s="62"/>
      <c r="Q164" s="44"/>
      <c r="R164" s="56"/>
    </row>
    <row r="165" spans="1:18" ht="22.5" customHeight="1">
      <c r="A165" s="19">
        <v>148</v>
      </c>
      <c r="B165" s="16"/>
      <c r="C165" s="16"/>
      <c r="D165" s="15"/>
      <c r="E165" s="16"/>
      <c r="F165" s="48"/>
      <c r="G165" s="49"/>
      <c r="H165" s="50"/>
      <c r="I165" s="43" t="str">
        <f t="shared" ca="1" si="3"/>
        <v/>
      </c>
      <c r="J165" s="49"/>
      <c r="K165" s="49"/>
      <c r="L165" s="49"/>
      <c r="M165" s="16"/>
      <c r="N165" s="16"/>
      <c r="O165" s="16"/>
      <c r="P165" s="59"/>
      <c r="Q165" s="44"/>
      <c r="R165" s="57"/>
    </row>
    <row r="166" spans="1:18" ht="22.5" customHeight="1">
      <c r="A166" s="19">
        <v>149</v>
      </c>
      <c r="B166" s="16"/>
      <c r="C166" s="16"/>
      <c r="D166" s="15"/>
      <c r="E166" s="16"/>
      <c r="F166" s="48"/>
      <c r="G166" s="49"/>
      <c r="H166" s="50"/>
      <c r="I166" s="43" t="str">
        <f t="shared" ca="1" si="3"/>
        <v/>
      </c>
      <c r="J166" s="49"/>
      <c r="K166" s="49"/>
      <c r="L166" s="49"/>
      <c r="M166" s="16"/>
      <c r="N166" s="16"/>
      <c r="O166" s="16"/>
      <c r="P166" s="65"/>
      <c r="Q166" s="44"/>
      <c r="R166" s="57"/>
    </row>
    <row r="167" spans="1:18" ht="22.5" hidden="1" customHeight="1">
      <c r="A167" s="19">
        <v>150</v>
      </c>
      <c r="B167" s="16" t="s">
        <v>1387</v>
      </c>
      <c r="C167" s="16" t="s">
        <v>1439</v>
      </c>
      <c r="D167" s="15" t="s">
        <v>79</v>
      </c>
      <c r="E167" s="16" t="s">
        <v>514</v>
      </c>
      <c r="F167" s="48" t="s">
        <v>164</v>
      </c>
      <c r="G167" s="49">
        <v>1057331196</v>
      </c>
      <c r="H167" s="50">
        <v>40052</v>
      </c>
      <c r="I167" s="43">
        <f t="shared" ca="1" si="3"/>
        <v>16</v>
      </c>
      <c r="J167" s="49" t="s">
        <v>1445</v>
      </c>
      <c r="K167" s="49" t="s">
        <v>1446</v>
      </c>
      <c r="L167" s="49" t="s">
        <v>1475</v>
      </c>
      <c r="M167" s="16" t="s">
        <v>1261</v>
      </c>
      <c r="N167" s="16" t="s">
        <v>109</v>
      </c>
      <c r="O167" s="53" t="s">
        <v>108</v>
      </c>
      <c r="P167">
        <v>3051122334</v>
      </c>
      <c r="Q167" s="44"/>
      <c r="R167" s="57">
        <v>3337788990</v>
      </c>
    </row>
    <row r="168" spans="1:18" ht="22.5" hidden="1" customHeight="1">
      <c r="A168" s="19">
        <v>151</v>
      </c>
      <c r="B168" s="16" t="s">
        <v>1408</v>
      </c>
      <c r="C168" s="16" t="s">
        <v>1440</v>
      </c>
      <c r="D168" s="15" t="s">
        <v>79</v>
      </c>
      <c r="E168" s="16" t="s">
        <v>514</v>
      </c>
      <c r="F168" s="48" t="s">
        <v>164</v>
      </c>
      <c r="G168" s="49">
        <v>1054877713</v>
      </c>
      <c r="H168" s="50">
        <v>40827</v>
      </c>
      <c r="I168" s="43">
        <f t="shared" ca="1" si="3"/>
        <v>14</v>
      </c>
      <c r="J168" s="49" t="s">
        <v>1445</v>
      </c>
      <c r="K168" s="49" t="s">
        <v>1446</v>
      </c>
      <c r="L168" s="49" t="s">
        <v>1476</v>
      </c>
      <c r="M168" s="16" t="s">
        <v>1261</v>
      </c>
      <c r="N168" s="16" t="s">
        <v>109</v>
      </c>
      <c r="O168" s="16" t="s">
        <v>108</v>
      </c>
      <c r="P168">
        <v>3207788991</v>
      </c>
      <c r="Q168" s="44"/>
      <c r="R168" s="57">
        <v>3192233445</v>
      </c>
    </row>
    <row r="169" spans="1:18" ht="22.5" hidden="1" customHeight="1">
      <c r="A169" s="19">
        <v>152</v>
      </c>
      <c r="B169" s="16" t="s">
        <v>1409</v>
      </c>
      <c r="C169" s="16" t="s">
        <v>1441</v>
      </c>
      <c r="D169" s="15" t="s">
        <v>79</v>
      </c>
      <c r="E169" s="16" t="s">
        <v>514</v>
      </c>
      <c r="F169" s="48" t="s">
        <v>164</v>
      </c>
      <c r="G169" s="49">
        <v>1056129481</v>
      </c>
      <c r="H169" s="50">
        <v>41496</v>
      </c>
      <c r="I169" s="43">
        <f t="shared" ca="1" si="3"/>
        <v>12</v>
      </c>
      <c r="J169" s="49" t="s">
        <v>1445</v>
      </c>
      <c r="K169" s="49" t="s">
        <v>1446</v>
      </c>
      <c r="L169" s="49" t="s">
        <v>1477</v>
      </c>
      <c r="M169" s="16" t="s">
        <v>1261</v>
      </c>
      <c r="N169" s="16" t="s">
        <v>109</v>
      </c>
      <c r="O169" s="16" t="s">
        <v>108</v>
      </c>
      <c r="P169" s="15"/>
      <c r="Q169" s="44"/>
      <c r="R169" s="57">
        <v>3155566778</v>
      </c>
    </row>
    <row r="170" spans="1:18" ht="22.5" hidden="1" customHeight="1">
      <c r="A170" s="19">
        <v>153</v>
      </c>
      <c r="B170" s="16" t="s">
        <v>1410</v>
      </c>
      <c r="C170" s="16" t="s">
        <v>1442</v>
      </c>
      <c r="D170" s="15" t="s">
        <v>79</v>
      </c>
      <c r="E170" s="16" t="s">
        <v>514</v>
      </c>
      <c r="F170" s="48" t="s">
        <v>164</v>
      </c>
      <c r="G170" s="49">
        <v>6789697</v>
      </c>
      <c r="H170" s="50">
        <v>41266</v>
      </c>
      <c r="I170" s="43">
        <f t="shared" ca="1" si="3"/>
        <v>13</v>
      </c>
      <c r="J170" s="49" t="s">
        <v>1445</v>
      </c>
      <c r="K170" s="49" t="s">
        <v>1447</v>
      </c>
      <c r="L170" s="49" t="s">
        <v>1478</v>
      </c>
      <c r="M170" s="16" t="s">
        <v>1261</v>
      </c>
      <c r="N170" s="16" t="s">
        <v>109</v>
      </c>
      <c r="O170" s="16" t="s">
        <v>108</v>
      </c>
      <c r="P170" s="15"/>
      <c r="Q170" s="44"/>
      <c r="R170" s="57">
        <v>3106677889</v>
      </c>
    </row>
    <row r="171" spans="1:18" ht="22.5" hidden="1" customHeight="1">
      <c r="A171" s="19">
        <v>154</v>
      </c>
      <c r="B171" s="16" t="s">
        <v>1411</v>
      </c>
      <c r="C171" s="16" t="s">
        <v>1443</v>
      </c>
      <c r="D171" s="15" t="s">
        <v>79</v>
      </c>
      <c r="E171" s="16" t="s">
        <v>514</v>
      </c>
      <c r="F171" s="48" t="s">
        <v>164</v>
      </c>
      <c r="G171" s="49">
        <v>1054878943</v>
      </c>
      <c r="H171" s="50">
        <v>41032</v>
      </c>
      <c r="I171" s="43">
        <f t="shared" ca="1" si="3"/>
        <v>13</v>
      </c>
      <c r="J171" s="49" t="s">
        <v>1445</v>
      </c>
      <c r="K171" s="49" t="s">
        <v>1446</v>
      </c>
      <c r="L171" s="49" t="s">
        <v>1479</v>
      </c>
      <c r="M171" s="16" t="s">
        <v>1261</v>
      </c>
      <c r="N171" s="16" t="s">
        <v>109</v>
      </c>
      <c r="O171" s="16" t="s">
        <v>108</v>
      </c>
      <c r="P171" s="61"/>
      <c r="Q171" s="44"/>
      <c r="R171" s="57">
        <v>3123344556</v>
      </c>
    </row>
    <row r="172" spans="1:18" ht="22.5" customHeight="1">
      <c r="A172" s="19">
        <v>155</v>
      </c>
      <c r="B172" s="16"/>
      <c r="C172" s="16"/>
      <c r="D172" s="15"/>
      <c r="E172" s="16"/>
      <c r="F172" s="48"/>
      <c r="G172" s="49"/>
      <c r="H172" s="50"/>
      <c r="I172" s="43" t="str">
        <f t="shared" ca="1" si="3"/>
        <v/>
      </c>
      <c r="J172" s="49"/>
      <c r="K172" s="49"/>
      <c r="L172" s="49"/>
      <c r="M172" s="16"/>
      <c r="N172" s="16"/>
      <c r="O172" s="16"/>
      <c r="P172" s="65"/>
      <c r="Q172" s="44"/>
      <c r="R172" s="57"/>
    </row>
    <row r="173" spans="1:18" ht="22.5" customHeight="1">
      <c r="A173" s="19">
        <v>156</v>
      </c>
      <c r="B173" s="16"/>
      <c r="C173" s="16"/>
      <c r="D173" s="15"/>
      <c r="E173" s="16"/>
      <c r="F173" s="48"/>
      <c r="G173" s="49"/>
      <c r="H173" s="50"/>
      <c r="I173" s="43" t="str">
        <f t="shared" ref="I173:I236" ca="1" si="4">IF(ISBLANK(H173),"",IF(MONTH(TODAY())&gt;=MONTH(H173),YEAR(TODAY())-YEAR(H173),YEAR(TODAY())-YEAR(H173)-1))</f>
        <v/>
      </c>
      <c r="J173" s="49"/>
      <c r="K173" s="49"/>
      <c r="L173" s="49"/>
      <c r="M173" s="16"/>
      <c r="N173" s="16"/>
      <c r="O173" s="16"/>
      <c r="P173" s="65"/>
      <c r="Q173" s="44"/>
      <c r="R173" s="57"/>
    </row>
    <row r="174" spans="1:18" ht="22.5" customHeight="1">
      <c r="A174" s="19">
        <v>157</v>
      </c>
      <c r="B174" s="16"/>
      <c r="C174" s="16"/>
      <c r="D174" s="15"/>
      <c r="E174" s="16"/>
      <c r="F174" s="48"/>
      <c r="G174" s="49"/>
      <c r="H174" s="50"/>
      <c r="I174" s="43" t="str">
        <f t="shared" ca="1" si="4"/>
        <v/>
      </c>
      <c r="J174" s="49"/>
      <c r="K174" s="49"/>
      <c r="L174" s="52"/>
      <c r="M174" s="16"/>
      <c r="N174" s="16"/>
      <c r="O174" s="16"/>
      <c r="P174" s="60"/>
      <c r="Q174" s="44"/>
      <c r="R174" s="57"/>
    </row>
    <row r="175" spans="1:18" ht="22.5" customHeight="1">
      <c r="A175" s="19">
        <v>158</v>
      </c>
      <c r="B175" s="16"/>
      <c r="C175" s="16"/>
      <c r="D175" s="15"/>
      <c r="E175" s="16"/>
      <c r="F175" s="48"/>
      <c r="G175" s="49"/>
      <c r="H175" s="50"/>
      <c r="I175" s="43" t="str">
        <f t="shared" ca="1" si="4"/>
        <v/>
      </c>
      <c r="J175" s="49"/>
      <c r="K175" s="49"/>
      <c r="L175" s="52"/>
      <c r="M175" s="16"/>
      <c r="N175" s="16"/>
      <c r="O175" s="16"/>
      <c r="P175" s="63"/>
      <c r="Q175" s="44"/>
      <c r="R175" s="56"/>
    </row>
    <row r="176" spans="1:18" ht="22.5" customHeight="1">
      <c r="A176" s="19">
        <v>159</v>
      </c>
      <c r="B176" s="16"/>
      <c r="C176" s="16"/>
      <c r="D176" s="15"/>
      <c r="E176" s="16"/>
      <c r="F176" s="48"/>
      <c r="G176" s="49"/>
      <c r="H176" s="50"/>
      <c r="I176" s="43" t="str">
        <f t="shared" ca="1" si="4"/>
        <v/>
      </c>
      <c r="J176" s="49"/>
      <c r="K176" s="49"/>
      <c r="L176" s="52"/>
      <c r="M176" s="16"/>
      <c r="N176" s="16"/>
      <c r="O176" s="16"/>
      <c r="P176" s="49"/>
      <c r="Q176" s="44"/>
      <c r="R176" s="57"/>
    </row>
    <row r="177" spans="1:18" ht="22.5" customHeight="1">
      <c r="A177" s="19">
        <v>160</v>
      </c>
      <c r="B177" s="16"/>
      <c r="C177" s="16"/>
      <c r="D177" s="15"/>
      <c r="E177" s="16"/>
      <c r="F177" s="48"/>
      <c r="G177" s="49"/>
      <c r="H177" s="50"/>
      <c r="I177" s="43" t="str">
        <f t="shared" ca="1" si="4"/>
        <v/>
      </c>
      <c r="J177" s="49"/>
      <c r="K177" s="49"/>
      <c r="L177" s="52"/>
      <c r="M177" s="16"/>
      <c r="N177" s="16"/>
      <c r="O177" s="16"/>
      <c r="P177" s="49"/>
      <c r="Q177" s="44"/>
      <c r="R177" s="57"/>
    </row>
    <row r="178" spans="1:18" ht="22.5" customHeight="1">
      <c r="A178" s="19">
        <v>161</v>
      </c>
      <c r="B178" s="16"/>
      <c r="C178" s="16"/>
      <c r="D178" s="15"/>
      <c r="E178" s="16"/>
      <c r="F178" s="48"/>
      <c r="G178" s="49"/>
      <c r="H178" s="50"/>
      <c r="I178" s="43" t="str">
        <f t="shared" ca="1" si="4"/>
        <v/>
      </c>
      <c r="J178" s="49"/>
      <c r="K178" s="49"/>
      <c r="L178" s="52"/>
      <c r="M178" s="16"/>
      <c r="N178" s="16"/>
      <c r="O178" s="16"/>
      <c r="P178" s="49"/>
      <c r="Q178" s="44"/>
      <c r="R178"/>
    </row>
    <row r="179" spans="1:18" ht="22.5" customHeight="1">
      <c r="A179" s="19">
        <v>162</v>
      </c>
      <c r="B179" s="16"/>
      <c r="C179" s="16"/>
      <c r="D179" s="15"/>
      <c r="E179" s="16"/>
      <c r="F179" s="48"/>
      <c r="G179" s="49"/>
      <c r="H179" s="50"/>
      <c r="I179" s="43" t="str">
        <f t="shared" ca="1" si="4"/>
        <v/>
      </c>
      <c r="J179" s="49"/>
      <c r="K179" s="49"/>
      <c r="L179" s="52"/>
      <c r="M179" s="16"/>
      <c r="N179" s="16"/>
      <c r="O179" s="16"/>
      <c r="P179" s="49"/>
      <c r="Q179" s="44"/>
      <c r="R179"/>
    </row>
    <row r="180" spans="1:18" ht="22.5" customHeight="1">
      <c r="A180" s="19">
        <v>163</v>
      </c>
      <c r="B180" s="16"/>
      <c r="C180" s="16"/>
      <c r="D180" s="15"/>
      <c r="E180" s="16"/>
      <c r="F180" s="48"/>
      <c r="G180" s="49"/>
      <c r="H180" s="50"/>
      <c r="I180" s="43" t="str">
        <f t="shared" ca="1" si="4"/>
        <v/>
      </c>
      <c r="J180" s="49"/>
      <c r="K180" s="49"/>
      <c r="L180" s="52"/>
      <c r="M180" s="16"/>
      <c r="N180" s="16"/>
      <c r="O180" s="16"/>
      <c r="P180" s="49"/>
      <c r="Q180" s="44"/>
      <c r="R180"/>
    </row>
    <row r="181" spans="1:18" ht="22.5" customHeight="1">
      <c r="A181" s="19">
        <v>164</v>
      </c>
      <c r="B181" s="16"/>
      <c r="C181" s="16"/>
      <c r="D181" s="15"/>
      <c r="E181" s="16"/>
      <c r="F181" s="48"/>
      <c r="G181" s="49"/>
      <c r="H181" s="50"/>
      <c r="I181" s="43" t="str">
        <f t="shared" ca="1" si="4"/>
        <v/>
      </c>
      <c r="J181" s="49"/>
      <c r="K181" s="49"/>
      <c r="L181" s="52"/>
      <c r="M181" s="16"/>
      <c r="N181" s="16"/>
      <c r="O181" s="16"/>
      <c r="P181" s="49"/>
      <c r="Q181" s="44"/>
      <c r="R181"/>
    </row>
    <row r="182" spans="1:18" ht="22.5" customHeight="1">
      <c r="A182" s="19">
        <v>165</v>
      </c>
      <c r="B182" s="16"/>
      <c r="C182" s="16"/>
      <c r="D182" s="15"/>
      <c r="E182" s="16"/>
      <c r="F182" s="48"/>
      <c r="G182" s="49"/>
      <c r="H182" s="50"/>
      <c r="I182" s="43" t="str">
        <f t="shared" ca="1" si="4"/>
        <v/>
      </c>
      <c r="J182" s="49"/>
      <c r="K182" s="49"/>
      <c r="L182" s="52"/>
      <c r="M182" s="16"/>
      <c r="N182" s="16"/>
      <c r="O182" s="16"/>
      <c r="P182" s="49"/>
      <c r="Q182" s="44"/>
      <c r="R182" s="58"/>
    </row>
    <row r="183" spans="1:18" ht="22.5" customHeight="1">
      <c r="A183" s="19">
        <v>166</v>
      </c>
      <c r="B183" s="16"/>
      <c r="C183" s="16"/>
      <c r="D183" s="15"/>
      <c r="E183" s="16"/>
      <c r="F183" s="48"/>
      <c r="G183" s="49"/>
      <c r="H183" s="50"/>
      <c r="I183" s="43" t="str">
        <f t="shared" ca="1" si="4"/>
        <v/>
      </c>
      <c r="J183" s="49"/>
      <c r="K183" s="49"/>
      <c r="L183" s="52"/>
      <c r="M183" s="16"/>
      <c r="N183" s="16"/>
      <c r="O183" s="16"/>
      <c r="P183" s="49"/>
      <c r="Q183" s="44"/>
      <c r="R183" s="58"/>
    </row>
    <row r="184" spans="1:18" ht="22.5" customHeight="1">
      <c r="A184" s="19">
        <v>167</v>
      </c>
      <c r="B184" s="16"/>
      <c r="C184" s="16"/>
      <c r="D184" s="15"/>
      <c r="E184" s="16"/>
      <c r="F184" s="48"/>
      <c r="G184" s="49"/>
      <c r="H184" s="50"/>
      <c r="I184" s="43" t="str">
        <f t="shared" ca="1" si="4"/>
        <v/>
      </c>
      <c r="J184" s="49"/>
      <c r="K184" s="49"/>
      <c r="L184" s="52"/>
      <c r="M184" s="16"/>
      <c r="N184" s="16"/>
      <c r="O184" s="16"/>
      <c r="P184" s="49"/>
      <c r="Q184" s="44"/>
      <c r="R184" s="58"/>
    </row>
    <row r="185" spans="1:18" ht="22.5" customHeight="1">
      <c r="A185" s="19">
        <v>168</v>
      </c>
      <c r="B185" s="16"/>
      <c r="C185" s="16"/>
      <c r="D185" s="15"/>
      <c r="E185" s="16"/>
      <c r="F185" s="48"/>
      <c r="G185" s="49"/>
      <c r="H185" s="50"/>
      <c r="I185" s="43" t="str">
        <f t="shared" ca="1" si="4"/>
        <v/>
      </c>
      <c r="J185" s="49"/>
      <c r="K185" s="49"/>
      <c r="L185" s="52"/>
      <c r="M185" s="16"/>
      <c r="N185" s="16"/>
      <c r="O185" s="16"/>
      <c r="P185" s="49"/>
      <c r="Q185" s="44"/>
      <c r="R185" s="58"/>
    </row>
    <row r="186" spans="1:18" ht="22.5" customHeight="1">
      <c r="A186" s="19">
        <v>169</v>
      </c>
      <c r="B186" s="16"/>
      <c r="C186" s="16"/>
      <c r="D186" s="15"/>
      <c r="E186" s="16"/>
      <c r="F186" s="48"/>
      <c r="G186" s="49"/>
      <c r="H186" s="50"/>
      <c r="I186" s="43" t="str">
        <f t="shared" ca="1" si="4"/>
        <v/>
      </c>
      <c r="J186" s="49"/>
      <c r="K186" s="49"/>
      <c r="L186" s="52"/>
      <c r="M186" s="16"/>
      <c r="N186" s="16"/>
      <c r="O186" s="16"/>
      <c r="P186" s="49"/>
      <c r="Q186" s="44"/>
      <c r="R186"/>
    </row>
    <row r="187" spans="1:18" ht="22.5" customHeight="1">
      <c r="A187" s="19">
        <v>170</v>
      </c>
      <c r="B187" s="16"/>
      <c r="C187" s="16"/>
      <c r="D187" s="15"/>
      <c r="E187" s="16"/>
      <c r="F187" s="48"/>
      <c r="G187" s="49"/>
      <c r="H187" s="50"/>
      <c r="I187" s="43" t="str">
        <f t="shared" ca="1" si="4"/>
        <v/>
      </c>
      <c r="J187" s="49"/>
      <c r="K187" s="49"/>
      <c r="L187" s="52"/>
      <c r="M187" s="16"/>
      <c r="N187" s="16"/>
      <c r="O187" s="16"/>
      <c r="P187" s="49"/>
      <c r="Q187" s="44"/>
      <c r="R187"/>
    </row>
    <row r="188" spans="1:18" ht="22.5" customHeight="1">
      <c r="A188" s="19">
        <v>171</v>
      </c>
      <c r="B188" s="16"/>
      <c r="C188" s="16"/>
      <c r="D188" s="15"/>
      <c r="E188" s="16"/>
      <c r="F188" s="48"/>
      <c r="G188" s="49"/>
      <c r="H188" s="50"/>
      <c r="I188" s="43" t="str">
        <f t="shared" ca="1" si="4"/>
        <v/>
      </c>
      <c r="J188" s="49"/>
      <c r="K188" s="49"/>
      <c r="L188" s="52"/>
      <c r="M188" s="16"/>
      <c r="N188" s="16"/>
      <c r="O188" s="16"/>
      <c r="P188" s="49"/>
      <c r="Q188" s="44"/>
      <c r="R188"/>
    </row>
    <row r="189" spans="1:18" ht="22.5" customHeight="1">
      <c r="A189" s="19">
        <v>172</v>
      </c>
      <c r="B189" s="16"/>
      <c r="C189" s="16"/>
      <c r="D189" s="15"/>
      <c r="E189" s="16"/>
      <c r="F189" s="48"/>
      <c r="G189" s="49"/>
      <c r="H189" s="50"/>
      <c r="I189" s="43" t="str">
        <f t="shared" ca="1" si="4"/>
        <v/>
      </c>
      <c r="J189" s="49"/>
      <c r="K189" s="49"/>
      <c r="L189" s="52"/>
      <c r="M189" s="16"/>
      <c r="N189" s="16"/>
      <c r="O189" s="16"/>
      <c r="P189" s="49"/>
      <c r="Q189" s="44"/>
      <c r="R189"/>
    </row>
    <row r="190" spans="1:18" ht="22.5" customHeight="1">
      <c r="A190" s="19">
        <v>173</v>
      </c>
      <c r="B190" s="16"/>
      <c r="C190" s="16"/>
      <c r="D190" s="15"/>
      <c r="E190" s="16"/>
      <c r="F190" s="48"/>
      <c r="G190" s="49"/>
      <c r="H190" s="50"/>
      <c r="I190" s="43" t="str">
        <f t="shared" ca="1" si="4"/>
        <v/>
      </c>
      <c r="J190" s="49"/>
      <c r="K190" s="49"/>
      <c r="L190" s="52"/>
      <c r="M190" s="16"/>
      <c r="N190" s="16"/>
      <c r="O190" s="16"/>
      <c r="P190" s="49"/>
      <c r="Q190" s="44"/>
      <c r="R190" s="51"/>
    </row>
    <row r="191" spans="1:18" ht="22.5" customHeight="1">
      <c r="A191" s="19">
        <v>174</v>
      </c>
      <c r="B191" s="16"/>
      <c r="C191" s="16"/>
      <c r="D191" s="15"/>
      <c r="E191" s="16"/>
      <c r="F191" s="48"/>
      <c r="G191" s="49"/>
      <c r="H191" s="50"/>
      <c r="I191" s="43" t="str">
        <f t="shared" ca="1" si="4"/>
        <v/>
      </c>
      <c r="J191" s="49"/>
      <c r="K191" s="49"/>
      <c r="L191" s="52"/>
      <c r="M191" s="16"/>
      <c r="N191" s="16"/>
      <c r="O191" s="16"/>
      <c r="P191" s="49"/>
      <c r="Q191" s="44"/>
      <c r="R191" s="51"/>
    </row>
    <row r="192" spans="1:18" ht="22.5" customHeight="1">
      <c r="A192" s="19">
        <v>175</v>
      </c>
      <c r="B192" s="16"/>
      <c r="C192" s="16"/>
      <c r="D192" s="15"/>
      <c r="E192" s="16"/>
      <c r="F192" s="48"/>
      <c r="G192" s="49"/>
      <c r="H192" s="50"/>
      <c r="I192" s="43" t="str">
        <f t="shared" ca="1" si="4"/>
        <v/>
      </c>
      <c r="J192" s="49"/>
      <c r="K192" s="49"/>
      <c r="L192" s="52"/>
      <c r="M192" s="16"/>
      <c r="N192" s="16"/>
      <c r="O192" s="16"/>
      <c r="P192" s="49"/>
      <c r="Q192" s="44"/>
      <c r="R192" s="51"/>
    </row>
    <row r="193" spans="1:18" ht="22.5" customHeight="1">
      <c r="A193" s="19">
        <v>176</v>
      </c>
      <c r="B193" s="16"/>
      <c r="C193" s="16"/>
      <c r="D193" s="15"/>
      <c r="E193" s="16"/>
      <c r="F193" s="48"/>
      <c r="G193" s="49"/>
      <c r="H193" s="50"/>
      <c r="I193" s="43" t="str">
        <f t="shared" ca="1" si="4"/>
        <v/>
      </c>
      <c r="J193" s="49"/>
      <c r="K193" s="49"/>
      <c r="L193" s="52"/>
      <c r="M193" s="16"/>
      <c r="N193" s="16"/>
      <c r="O193" s="16"/>
      <c r="P193" s="49"/>
      <c r="Q193" s="44"/>
      <c r="R193" s="51"/>
    </row>
    <row r="194" spans="1:18" ht="22.5" customHeight="1">
      <c r="A194" s="19">
        <v>177</v>
      </c>
      <c r="B194" s="16"/>
      <c r="C194" s="16"/>
      <c r="D194" s="15"/>
      <c r="E194" s="16"/>
      <c r="F194" s="48"/>
      <c r="G194" s="49"/>
      <c r="H194" s="50"/>
      <c r="I194" s="43" t="str">
        <f t="shared" ca="1" si="4"/>
        <v/>
      </c>
      <c r="J194" s="49"/>
      <c r="K194" s="49"/>
      <c r="L194" s="52"/>
      <c r="M194" s="16"/>
      <c r="N194" s="16"/>
      <c r="O194" s="16"/>
      <c r="P194" s="49"/>
      <c r="Q194" s="44"/>
      <c r="R194" s="51"/>
    </row>
    <row r="195" spans="1:18" ht="22.5" customHeight="1">
      <c r="A195" s="19">
        <v>178</v>
      </c>
      <c r="B195" s="16"/>
      <c r="C195" s="16"/>
      <c r="D195" s="15"/>
      <c r="E195" s="16"/>
      <c r="F195" s="48"/>
      <c r="G195" s="49"/>
      <c r="H195" s="50"/>
      <c r="I195" s="43" t="str">
        <f t="shared" ca="1" si="4"/>
        <v/>
      </c>
      <c r="J195" s="49"/>
      <c r="K195" s="49"/>
      <c r="L195" s="52"/>
      <c r="M195" s="16"/>
      <c r="N195" s="16"/>
      <c r="O195" s="16"/>
      <c r="P195" s="49"/>
      <c r="Q195" s="44"/>
      <c r="R195" s="51"/>
    </row>
    <row r="196" spans="1:18" ht="22.5" customHeight="1">
      <c r="A196" s="19">
        <v>179</v>
      </c>
      <c r="B196" s="16"/>
      <c r="C196" s="16"/>
      <c r="D196" s="15"/>
      <c r="E196" s="16"/>
      <c r="F196" s="48"/>
      <c r="G196" s="49"/>
      <c r="H196" s="50"/>
      <c r="I196" s="43" t="str">
        <f t="shared" ca="1" si="4"/>
        <v/>
      </c>
      <c r="J196" s="49"/>
      <c r="K196" s="49"/>
      <c r="L196" s="52"/>
      <c r="M196" s="16"/>
      <c r="N196" s="16"/>
      <c r="O196" s="16"/>
      <c r="P196" s="49"/>
      <c r="Q196" s="44"/>
      <c r="R196" s="51"/>
    </row>
    <row r="197" spans="1:18" ht="22.5" customHeight="1">
      <c r="A197" s="19">
        <v>180</v>
      </c>
      <c r="B197" s="16"/>
      <c r="C197" s="16"/>
      <c r="D197" s="15"/>
      <c r="E197" s="16"/>
      <c r="F197" s="48"/>
      <c r="G197" s="49"/>
      <c r="H197" s="50"/>
      <c r="I197" s="43" t="str">
        <f t="shared" ca="1" si="4"/>
        <v/>
      </c>
      <c r="J197" s="49"/>
      <c r="K197" s="49"/>
      <c r="L197" s="52"/>
      <c r="M197" s="16"/>
      <c r="N197" s="16"/>
      <c r="O197" s="16"/>
      <c r="P197" s="49"/>
      <c r="Q197" s="44"/>
      <c r="R197" s="51"/>
    </row>
    <row r="198" spans="1:18" ht="22.5" customHeight="1">
      <c r="A198" s="19">
        <v>181</v>
      </c>
      <c r="B198" s="16"/>
      <c r="C198" s="16"/>
      <c r="D198" s="15"/>
      <c r="E198" s="16"/>
      <c r="F198" s="48"/>
      <c r="G198" s="49"/>
      <c r="H198" s="50"/>
      <c r="I198" s="43" t="str">
        <f t="shared" ca="1" si="4"/>
        <v/>
      </c>
      <c r="J198" s="49"/>
      <c r="K198" s="49"/>
      <c r="L198" s="52"/>
      <c r="M198" s="16"/>
      <c r="N198" s="16"/>
      <c r="O198" s="16"/>
      <c r="P198" s="49"/>
      <c r="Q198" s="44"/>
      <c r="R198" s="51"/>
    </row>
    <row r="199" spans="1:18" ht="22.5" customHeight="1">
      <c r="A199" s="19">
        <v>182</v>
      </c>
      <c r="B199" s="16"/>
      <c r="C199" s="16"/>
      <c r="D199" s="15"/>
      <c r="E199" s="16"/>
      <c r="F199" s="48"/>
      <c r="G199" s="49"/>
      <c r="H199" s="50"/>
      <c r="I199" s="43" t="str">
        <f t="shared" ca="1" si="4"/>
        <v/>
      </c>
      <c r="J199" s="49"/>
      <c r="K199" s="49"/>
      <c r="L199" s="52"/>
      <c r="M199" s="16"/>
      <c r="N199" s="16"/>
      <c r="O199" s="16"/>
      <c r="P199" s="49"/>
      <c r="Q199" s="44"/>
      <c r="R199" s="51"/>
    </row>
    <row r="200" spans="1:18" ht="22.5" customHeight="1">
      <c r="A200" s="19">
        <v>183</v>
      </c>
      <c r="B200" s="16"/>
      <c r="C200" s="16"/>
      <c r="D200" s="15"/>
      <c r="E200" s="16"/>
      <c r="F200" s="48"/>
      <c r="G200" s="49"/>
      <c r="H200" s="50"/>
      <c r="I200" s="43" t="str">
        <f t="shared" ca="1" si="4"/>
        <v/>
      </c>
      <c r="J200" s="49"/>
      <c r="K200" s="49"/>
      <c r="L200" s="52"/>
      <c r="M200" s="16"/>
      <c r="N200" s="16"/>
      <c r="O200" s="16"/>
      <c r="P200" s="49"/>
      <c r="Q200" s="44"/>
      <c r="R200" s="51"/>
    </row>
    <row r="201" spans="1:18" ht="22.5" customHeight="1">
      <c r="A201" s="19">
        <v>184</v>
      </c>
      <c r="B201" s="16"/>
      <c r="C201" s="16"/>
      <c r="D201" s="15"/>
      <c r="E201" s="16"/>
      <c r="F201" s="48"/>
      <c r="G201" s="49"/>
      <c r="H201" s="50"/>
      <c r="I201" s="43" t="str">
        <f t="shared" ca="1" si="4"/>
        <v/>
      </c>
      <c r="J201" s="49"/>
      <c r="K201" s="49"/>
      <c r="L201" s="52"/>
      <c r="M201" s="16"/>
      <c r="N201" s="16"/>
      <c r="O201" s="16"/>
      <c r="P201" s="49"/>
      <c r="Q201" s="44"/>
      <c r="R201" s="51"/>
    </row>
    <row r="202" spans="1:18" ht="22.5" customHeight="1">
      <c r="A202" s="19">
        <v>185</v>
      </c>
      <c r="B202" s="16"/>
      <c r="C202" s="16"/>
      <c r="D202" s="15"/>
      <c r="E202" s="16"/>
      <c r="F202" s="48"/>
      <c r="G202" s="49"/>
      <c r="H202" s="50"/>
      <c r="I202" s="43" t="str">
        <f t="shared" ca="1" si="4"/>
        <v/>
      </c>
      <c r="J202" s="49"/>
      <c r="K202" s="49"/>
      <c r="L202" s="52"/>
      <c r="M202" s="16"/>
      <c r="N202" s="16"/>
      <c r="O202" s="16"/>
      <c r="P202" s="49"/>
      <c r="Q202" s="44"/>
      <c r="R202" s="51"/>
    </row>
    <row r="203" spans="1:18" ht="22.5" customHeight="1">
      <c r="A203" s="19">
        <v>186</v>
      </c>
      <c r="B203" s="16"/>
      <c r="C203" s="16"/>
      <c r="D203" s="15"/>
      <c r="E203" s="16"/>
      <c r="F203" s="48"/>
      <c r="G203" s="49"/>
      <c r="H203" s="50"/>
      <c r="I203" s="43" t="str">
        <f t="shared" ca="1" si="4"/>
        <v/>
      </c>
      <c r="J203" s="49"/>
      <c r="K203" s="49"/>
      <c r="L203" s="52"/>
      <c r="M203" s="16"/>
      <c r="N203" s="16"/>
      <c r="O203" s="16"/>
      <c r="P203" s="49"/>
      <c r="Q203" s="44"/>
      <c r="R203" s="51"/>
    </row>
    <row r="204" spans="1:18" ht="22.5" customHeight="1">
      <c r="A204" s="19">
        <v>187</v>
      </c>
      <c r="B204" s="16"/>
      <c r="C204" s="16"/>
      <c r="D204" s="15"/>
      <c r="E204" s="16"/>
      <c r="F204" s="48"/>
      <c r="G204" s="49"/>
      <c r="H204" s="50"/>
      <c r="I204" s="43" t="str">
        <f t="shared" ca="1" si="4"/>
        <v/>
      </c>
      <c r="J204" s="49"/>
      <c r="K204" s="49"/>
      <c r="L204" s="52"/>
      <c r="M204" s="16"/>
      <c r="N204" s="16"/>
      <c r="O204" s="16"/>
      <c r="P204" s="49"/>
      <c r="Q204" s="44"/>
      <c r="R204" s="51"/>
    </row>
    <row r="205" spans="1:18" ht="22.5" customHeight="1">
      <c r="A205" s="19">
        <v>188</v>
      </c>
      <c r="B205" s="16"/>
      <c r="C205" s="16"/>
      <c r="D205" s="15"/>
      <c r="E205" s="16"/>
      <c r="F205" s="48"/>
      <c r="G205" s="49"/>
      <c r="H205" s="50"/>
      <c r="I205" s="43" t="str">
        <f t="shared" ca="1" si="4"/>
        <v/>
      </c>
      <c r="J205" s="49"/>
      <c r="K205" s="49"/>
      <c r="L205" s="52"/>
      <c r="M205" s="16"/>
      <c r="N205" s="16"/>
      <c r="O205" s="16"/>
      <c r="P205" s="49"/>
      <c r="Q205" s="44"/>
      <c r="R205" s="51"/>
    </row>
    <row r="206" spans="1:18" ht="22.5" customHeight="1">
      <c r="A206" s="19">
        <v>189</v>
      </c>
      <c r="B206" s="16"/>
      <c r="C206" s="16"/>
      <c r="D206" s="15"/>
      <c r="E206" s="16"/>
      <c r="F206" s="48"/>
      <c r="G206" s="49"/>
      <c r="H206" s="50"/>
      <c r="I206" s="43" t="str">
        <f t="shared" ca="1" si="4"/>
        <v/>
      </c>
      <c r="J206" s="49"/>
      <c r="K206" s="49"/>
      <c r="L206" s="52"/>
      <c r="M206" s="16"/>
      <c r="N206" s="16"/>
      <c r="O206" s="16"/>
      <c r="P206" s="49"/>
      <c r="Q206" s="44"/>
      <c r="R206" s="51"/>
    </row>
    <row r="207" spans="1:18" ht="22.5" customHeight="1">
      <c r="A207" s="19">
        <v>190</v>
      </c>
      <c r="B207" s="16"/>
      <c r="C207" s="16"/>
      <c r="D207" s="15"/>
      <c r="E207" s="16"/>
      <c r="F207" s="48"/>
      <c r="G207" s="49"/>
      <c r="H207" s="50"/>
      <c r="I207" s="43" t="str">
        <f t="shared" ca="1" si="4"/>
        <v/>
      </c>
      <c r="J207" s="49"/>
      <c r="K207" s="49"/>
      <c r="L207" s="52"/>
      <c r="M207" s="16"/>
      <c r="N207" s="16"/>
      <c r="O207" s="16"/>
      <c r="P207" s="49"/>
      <c r="Q207" s="44"/>
      <c r="R207" s="51"/>
    </row>
    <row r="208" spans="1:18" ht="22.5" customHeight="1">
      <c r="A208" s="19">
        <v>191</v>
      </c>
      <c r="B208" s="16"/>
      <c r="C208" s="16"/>
      <c r="D208" s="15"/>
      <c r="E208" s="16"/>
      <c r="F208" s="48"/>
      <c r="G208" s="49"/>
      <c r="H208" s="50"/>
      <c r="I208" s="43" t="str">
        <f t="shared" ca="1" si="4"/>
        <v/>
      </c>
      <c r="J208" s="49"/>
      <c r="K208" s="49"/>
      <c r="L208" s="52"/>
      <c r="M208" s="16"/>
      <c r="N208" s="16"/>
      <c r="O208" s="16"/>
      <c r="P208" s="49"/>
      <c r="Q208" s="44"/>
      <c r="R208" s="51"/>
    </row>
    <row r="209" spans="1:18" ht="22.5" customHeight="1">
      <c r="A209" s="19">
        <v>192</v>
      </c>
      <c r="B209" s="16"/>
      <c r="C209" s="16"/>
      <c r="D209" s="15"/>
      <c r="E209" s="16"/>
      <c r="F209" s="48"/>
      <c r="G209" s="49"/>
      <c r="H209" s="50"/>
      <c r="I209" s="43" t="str">
        <f t="shared" ca="1" si="4"/>
        <v/>
      </c>
      <c r="J209" s="49"/>
      <c r="K209" s="49"/>
      <c r="L209" s="52"/>
      <c r="M209" s="16"/>
      <c r="N209" s="16"/>
      <c r="O209" s="16"/>
      <c r="P209" s="49"/>
      <c r="Q209" s="44"/>
      <c r="R209" s="51"/>
    </row>
    <row r="210" spans="1:18" ht="22.5" customHeight="1">
      <c r="A210" s="19">
        <v>193</v>
      </c>
      <c r="B210" s="16"/>
      <c r="C210" s="16"/>
      <c r="D210" s="15"/>
      <c r="E210" s="16"/>
      <c r="F210" s="48"/>
      <c r="G210" s="49"/>
      <c r="H210" s="50"/>
      <c r="I210" s="43" t="str">
        <f t="shared" ca="1" si="4"/>
        <v/>
      </c>
      <c r="J210" s="49"/>
      <c r="K210" s="49"/>
      <c r="L210" s="52"/>
      <c r="M210" s="16"/>
      <c r="N210" s="16"/>
      <c r="O210" s="16"/>
      <c r="P210" s="49"/>
      <c r="Q210" s="44"/>
      <c r="R210" s="51"/>
    </row>
    <row r="211" spans="1:18" ht="22.5" customHeight="1">
      <c r="A211" s="19">
        <v>194</v>
      </c>
      <c r="B211" s="16"/>
      <c r="C211" s="16"/>
      <c r="D211" s="15"/>
      <c r="E211" s="16"/>
      <c r="F211" s="48"/>
      <c r="G211" s="49"/>
      <c r="H211" s="50"/>
      <c r="I211" s="43" t="str">
        <f t="shared" ca="1" si="4"/>
        <v/>
      </c>
      <c r="J211" s="49"/>
      <c r="K211" s="49"/>
      <c r="L211" s="52"/>
      <c r="M211" s="16"/>
      <c r="N211" s="16"/>
      <c r="O211" s="16"/>
      <c r="P211" s="49"/>
      <c r="Q211" s="44"/>
      <c r="R211" s="51"/>
    </row>
    <row r="212" spans="1:18" ht="22.5" customHeight="1">
      <c r="A212" s="19">
        <v>195</v>
      </c>
      <c r="B212" s="16"/>
      <c r="C212" s="16"/>
      <c r="D212" s="15"/>
      <c r="E212" s="16"/>
      <c r="F212" s="48"/>
      <c r="G212" s="49"/>
      <c r="H212" s="50"/>
      <c r="I212" s="43" t="str">
        <f t="shared" ca="1" si="4"/>
        <v/>
      </c>
      <c r="J212" s="49"/>
      <c r="K212" s="49"/>
      <c r="L212" s="52"/>
      <c r="M212" s="16"/>
      <c r="N212" s="16"/>
      <c r="O212" s="16"/>
      <c r="P212" s="49"/>
      <c r="Q212" s="44"/>
      <c r="R212" s="51"/>
    </row>
    <row r="213" spans="1:18" ht="22.5" customHeight="1">
      <c r="A213" s="19">
        <v>196</v>
      </c>
      <c r="B213" s="16"/>
      <c r="C213" s="16"/>
      <c r="D213" s="15"/>
      <c r="E213" s="16"/>
      <c r="F213" s="48"/>
      <c r="G213" s="49"/>
      <c r="H213" s="50"/>
      <c r="I213" s="43" t="str">
        <f t="shared" ca="1" si="4"/>
        <v/>
      </c>
      <c r="J213" s="49"/>
      <c r="K213" s="49"/>
      <c r="L213" s="52"/>
      <c r="M213" s="16"/>
      <c r="N213" s="16"/>
      <c r="O213" s="16"/>
      <c r="P213" s="49"/>
      <c r="Q213" s="44"/>
      <c r="R213" s="51"/>
    </row>
    <row r="214" spans="1:18" ht="22.5" customHeight="1">
      <c r="A214" s="19">
        <v>197</v>
      </c>
      <c r="B214" s="16"/>
      <c r="C214" s="16"/>
      <c r="D214" s="15"/>
      <c r="E214" s="16"/>
      <c r="F214" s="48"/>
      <c r="G214" s="49"/>
      <c r="H214" s="50"/>
      <c r="I214" s="43" t="str">
        <f t="shared" ca="1" si="4"/>
        <v/>
      </c>
      <c r="J214" s="49"/>
      <c r="K214" s="49"/>
      <c r="L214" s="52"/>
      <c r="M214" s="16"/>
      <c r="N214" s="16"/>
      <c r="O214" s="16"/>
      <c r="P214" s="49"/>
      <c r="Q214" s="44"/>
      <c r="R214" s="51"/>
    </row>
    <row r="215" spans="1:18" ht="22.5" customHeight="1">
      <c r="A215" s="19">
        <v>198</v>
      </c>
      <c r="B215" s="16"/>
      <c r="C215" s="16"/>
      <c r="D215" s="15"/>
      <c r="E215" s="16"/>
      <c r="F215" s="48"/>
      <c r="G215" s="49"/>
      <c r="H215" s="50"/>
      <c r="I215" s="43" t="str">
        <f t="shared" ca="1" si="4"/>
        <v/>
      </c>
      <c r="J215" s="49"/>
      <c r="K215" s="49"/>
      <c r="L215" s="52"/>
      <c r="M215" s="16"/>
      <c r="N215" s="16"/>
      <c r="O215" s="16"/>
      <c r="P215" s="49"/>
      <c r="Q215" s="44"/>
      <c r="R215" s="51"/>
    </row>
    <row r="216" spans="1:18" ht="22.5" customHeight="1">
      <c r="A216" s="19">
        <v>199</v>
      </c>
      <c r="B216" s="16"/>
      <c r="C216" s="16"/>
      <c r="D216" s="15"/>
      <c r="E216" s="16"/>
      <c r="F216" s="48"/>
      <c r="G216" s="49"/>
      <c r="H216" s="50"/>
      <c r="I216" s="43" t="str">
        <f t="shared" ca="1" si="4"/>
        <v/>
      </c>
      <c r="J216" s="49"/>
      <c r="K216" s="49"/>
      <c r="L216" s="52"/>
      <c r="M216" s="16"/>
      <c r="N216" s="16"/>
      <c r="O216" s="16"/>
      <c r="P216" s="49"/>
      <c r="Q216" s="44"/>
      <c r="R216" s="51"/>
    </row>
    <row r="217" spans="1:18" ht="22.5" customHeight="1">
      <c r="A217" s="19">
        <v>200</v>
      </c>
      <c r="B217" s="16"/>
      <c r="C217" s="16"/>
      <c r="D217" s="15"/>
      <c r="E217" s="16"/>
      <c r="F217" s="48"/>
      <c r="G217" s="49"/>
      <c r="H217" s="50"/>
      <c r="I217" s="43" t="str">
        <f t="shared" ca="1" si="4"/>
        <v/>
      </c>
      <c r="J217" s="49"/>
      <c r="K217" s="49"/>
      <c r="L217" s="52"/>
      <c r="M217" s="16"/>
      <c r="N217" s="16"/>
      <c r="O217" s="16"/>
      <c r="P217" s="49"/>
      <c r="Q217" s="44"/>
      <c r="R217" s="51"/>
    </row>
    <row r="218" spans="1:18" ht="22.5" customHeight="1">
      <c r="A218" s="19">
        <v>201</v>
      </c>
      <c r="B218" s="16"/>
      <c r="C218" s="16"/>
      <c r="D218" s="15"/>
      <c r="E218" s="16"/>
      <c r="F218" s="48"/>
      <c r="G218" s="49"/>
      <c r="H218" s="50"/>
      <c r="I218" s="43" t="str">
        <f t="shared" ca="1" si="4"/>
        <v/>
      </c>
      <c r="J218" s="49"/>
      <c r="K218" s="49"/>
      <c r="L218" s="52"/>
      <c r="M218" s="16"/>
      <c r="N218" s="16"/>
      <c r="O218" s="16"/>
      <c r="P218" s="49"/>
      <c r="Q218" s="44"/>
      <c r="R218" s="51"/>
    </row>
    <row r="219" spans="1:18" ht="22.5" customHeight="1">
      <c r="A219" s="19">
        <v>202</v>
      </c>
      <c r="B219" s="16"/>
      <c r="C219" s="16"/>
      <c r="D219" s="15"/>
      <c r="E219" s="16"/>
      <c r="F219" s="48"/>
      <c r="G219" s="49"/>
      <c r="H219" s="50"/>
      <c r="I219" s="43" t="str">
        <f t="shared" ca="1" si="4"/>
        <v/>
      </c>
      <c r="J219" s="49"/>
      <c r="K219" s="49"/>
      <c r="L219" s="52"/>
      <c r="M219" s="16"/>
      <c r="N219" s="16"/>
      <c r="O219" s="16"/>
      <c r="P219" s="49"/>
      <c r="Q219" s="44"/>
      <c r="R219" s="51"/>
    </row>
    <row r="220" spans="1:18" ht="22.5" customHeight="1">
      <c r="A220" s="19">
        <v>203</v>
      </c>
      <c r="B220" s="16"/>
      <c r="C220" s="16"/>
      <c r="D220" s="15"/>
      <c r="E220" s="16"/>
      <c r="F220" s="48"/>
      <c r="G220" s="49"/>
      <c r="H220" s="50"/>
      <c r="I220" s="43" t="str">
        <f t="shared" ca="1" si="4"/>
        <v/>
      </c>
      <c r="J220" s="49"/>
      <c r="K220" s="49"/>
      <c r="L220" s="52"/>
      <c r="M220" s="16"/>
      <c r="N220" s="16"/>
      <c r="O220" s="16"/>
      <c r="P220" s="49"/>
      <c r="Q220" s="44"/>
      <c r="R220" s="51"/>
    </row>
    <row r="221" spans="1:18" ht="22.5" customHeight="1">
      <c r="A221" s="19">
        <v>204</v>
      </c>
      <c r="B221" s="16"/>
      <c r="C221" s="16"/>
      <c r="D221" s="15"/>
      <c r="E221" s="16"/>
      <c r="F221" s="48"/>
      <c r="G221" s="49"/>
      <c r="H221" s="50"/>
      <c r="I221" s="43" t="str">
        <f t="shared" ca="1" si="4"/>
        <v/>
      </c>
      <c r="J221" s="49"/>
      <c r="K221" s="49"/>
      <c r="L221" s="52"/>
      <c r="M221" s="16"/>
      <c r="N221" s="16"/>
      <c r="O221" s="53"/>
      <c r="P221"/>
      <c r="Q221" s="44"/>
      <c r="R221" s="51"/>
    </row>
    <row r="222" spans="1:18" ht="22.5" customHeight="1">
      <c r="A222" s="19">
        <v>205</v>
      </c>
      <c r="B222" s="16"/>
      <c r="C222" s="16"/>
      <c r="D222" s="15"/>
      <c r="E222" s="16"/>
      <c r="F222" s="48"/>
      <c r="G222" s="49"/>
      <c r="H222" s="50"/>
      <c r="I222" s="43" t="str">
        <f t="shared" ca="1" si="4"/>
        <v/>
      </c>
      <c r="J222" s="49"/>
      <c r="K222" s="49"/>
      <c r="L222" s="52"/>
      <c r="M222" s="16"/>
      <c r="N222" s="16"/>
      <c r="O222" s="16"/>
      <c r="P222"/>
      <c r="Q222" s="44"/>
      <c r="R222" s="51"/>
    </row>
    <row r="223" spans="1:18" ht="22.5" customHeight="1">
      <c r="A223" s="19">
        <v>206</v>
      </c>
      <c r="B223" s="16"/>
      <c r="C223" s="16"/>
      <c r="D223" s="15"/>
      <c r="E223" s="16"/>
      <c r="F223" s="48"/>
      <c r="G223" s="49"/>
      <c r="H223" s="50"/>
      <c r="I223" s="43" t="str">
        <f t="shared" ca="1" si="4"/>
        <v/>
      </c>
      <c r="J223" s="49"/>
      <c r="K223" s="49"/>
      <c r="L223" s="52"/>
      <c r="M223" s="16"/>
      <c r="N223" s="16"/>
      <c r="O223" s="16"/>
      <c r="P223"/>
      <c r="Q223" s="44"/>
      <c r="R223" s="51"/>
    </row>
    <row r="224" spans="1:18" ht="22.5" customHeight="1">
      <c r="A224" s="19">
        <v>207</v>
      </c>
      <c r="B224" s="16"/>
      <c r="C224" s="16"/>
      <c r="D224" s="15"/>
      <c r="E224" s="16"/>
      <c r="F224" s="48"/>
      <c r="G224" s="49"/>
      <c r="H224" s="50"/>
      <c r="I224" s="43" t="str">
        <f t="shared" ca="1" si="4"/>
        <v/>
      </c>
      <c r="J224" s="49"/>
      <c r="K224" s="49"/>
      <c r="L224" s="52"/>
      <c r="M224" s="16"/>
      <c r="N224" s="16"/>
      <c r="O224" s="16"/>
      <c r="P224" s="49"/>
      <c r="Q224" s="44"/>
      <c r="R224" s="51"/>
    </row>
    <row r="225" spans="1:18" ht="22.5" customHeight="1">
      <c r="A225" s="19">
        <v>208</v>
      </c>
      <c r="B225" s="16"/>
      <c r="C225" s="16"/>
      <c r="D225" s="15"/>
      <c r="E225" s="16"/>
      <c r="F225" s="48"/>
      <c r="G225" s="49"/>
      <c r="H225" s="50"/>
      <c r="I225" s="43" t="str">
        <f t="shared" ca="1" si="4"/>
        <v/>
      </c>
      <c r="J225" s="49"/>
      <c r="K225" s="49"/>
      <c r="L225" s="52"/>
      <c r="M225" s="16"/>
      <c r="N225" s="16"/>
      <c r="O225" s="16"/>
      <c r="P225" s="49"/>
      <c r="Q225" s="44"/>
      <c r="R225" s="51"/>
    </row>
    <row r="226" spans="1:18" ht="22.5" customHeight="1">
      <c r="A226" s="19">
        <v>209</v>
      </c>
      <c r="B226" s="16"/>
      <c r="C226" s="16"/>
      <c r="D226" s="15"/>
      <c r="E226" s="16"/>
      <c r="F226" s="48"/>
      <c r="G226" s="49"/>
      <c r="H226" s="50"/>
      <c r="I226" s="43" t="str">
        <f t="shared" ca="1" si="4"/>
        <v/>
      </c>
      <c r="J226" s="49"/>
      <c r="K226" s="49"/>
      <c r="L226" s="52"/>
      <c r="M226" s="16"/>
      <c r="N226" s="16"/>
      <c r="O226" s="16"/>
      <c r="P226" s="49"/>
      <c r="Q226" s="44"/>
      <c r="R226" s="51"/>
    </row>
    <row r="227" spans="1:18" ht="22.5" customHeight="1">
      <c r="A227" s="19">
        <v>210</v>
      </c>
      <c r="B227" s="16"/>
      <c r="C227" s="16"/>
      <c r="D227" s="15"/>
      <c r="E227" s="16"/>
      <c r="F227" s="48"/>
      <c r="G227" s="49"/>
      <c r="H227" s="50"/>
      <c r="I227" s="43" t="str">
        <f t="shared" ca="1" si="4"/>
        <v/>
      </c>
      <c r="J227" s="49"/>
      <c r="K227" s="49"/>
      <c r="L227" s="52"/>
      <c r="M227" s="16"/>
      <c r="N227" s="16"/>
      <c r="O227" s="16"/>
      <c r="P227" s="49"/>
      <c r="Q227" s="44"/>
      <c r="R227" s="51"/>
    </row>
    <row r="228" spans="1:18" ht="22.5" customHeight="1">
      <c r="A228" s="19">
        <v>211</v>
      </c>
      <c r="B228" s="16"/>
      <c r="C228" s="16"/>
      <c r="D228" s="15"/>
      <c r="E228" s="16"/>
      <c r="F228" s="48"/>
      <c r="G228" s="49"/>
      <c r="H228" s="50"/>
      <c r="I228" s="43" t="str">
        <f t="shared" ca="1" si="4"/>
        <v/>
      </c>
      <c r="J228" s="49"/>
      <c r="K228" s="49"/>
      <c r="L228" s="52"/>
      <c r="M228" s="16"/>
      <c r="N228" s="16"/>
      <c r="O228" s="16"/>
      <c r="P228" s="49"/>
      <c r="Q228" s="44"/>
      <c r="R228" s="51"/>
    </row>
    <row r="229" spans="1:18" ht="22.5" customHeight="1">
      <c r="A229" s="19">
        <v>212</v>
      </c>
      <c r="B229" s="16"/>
      <c r="C229" s="16"/>
      <c r="D229" s="15"/>
      <c r="E229" s="16"/>
      <c r="F229" s="48"/>
      <c r="G229" s="49"/>
      <c r="H229" s="50"/>
      <c r="I229" s="43" t="str">
        <f t="shared" ca="1" si="4"/>
        <v/>
      </c>
      <c r="J229" s="49"/>
      <c r="K229" s="49"/>
      <c r="L229" s="52"/>
      <c r="M229" s="16"/>
      <c r="N229" s="16"/>
      <c r="O229" s="16"/>
      <c r="P229" s="49"/>
      <c r="Q229" s="44"/>
      <c r="R229" s="51"/>
    </row>
    <row r="230" spans="1:18" ht="22.5" customHeight="1">
      <c r="A230" s="19">
        <v>213</v>
      </c>
      <c r="B230" s="16"/>
      <c r="C230" s="16"/>
      <c r="D230" s="15"/>
      <c r="E230" s="16"/>
      <c r="F230" s="48"/>
      <c r="G230" s="49"/>
      <c r="H230" s="50"/>
      <c r="I230" s="43" t="str">
        <f t="shared" ca="1" si="4"/>
        <v/>
      </c>
      <c r="J230" s="49"/>
      <c r="K230" s="49"/>
      <c r="L230" s="52"/>
      <c r="M230" s="16"/>
      <c r="N230" s="16"/>
      <c r="O230" s="16"/>
      <c r="P230" s="49"/>
      <c r="Q230" s="44"/>
      <c r="R230" s="51"/>
    </row>
    <row r="231" spans="1:18" ht="22.5" customHeight="1">
      <c r="A231" s="19">
        <v>214</v>
      </c>
      <c r="B231" s="16"/>
      <c r="C231" s="16"/>
      <c r="D231" s="15"/>
      <c r="E231" s="16"/>
      <c r="F231" s="48"/>
      <c r="G231" s="49"/>
      <c r="H231" s="50"/>
      <c r="I231" s="43" t="str">
        <f t="shared" ca="1" si="4"/>
        <v/>
      </c>
      <c r="J231" s="49"/>
      <c r="K231" s="49"/>
      <c r="L231" s="52"/>
      <c r="M231" s="16"/>
      <c r="N231" s="16"/>
      <c r="O231" s="16"/>
      <c r="P231" s="49"/>
      <c r="Q231" s="44"/>
      <c r="R231" s="51"/>
    </row>
    <row r="232" spans="1:18" ht="22.5" customHeight="1">
      <c r="A232" s="19">
        <v>215</v>
      </c>
      <c r="B232" s="16"/>
      <c r="C232" s="16"/>
      <c r="D232" s="15"/>
      <c r="E232" s="16"/>
      <c r="F232" s="48"/>
      <c r="G232" s="49"/>
      <c r="H232" s="50"/>
      <c r="I232" s="43" t="str">
        <f t="shared" ca="1" si="4"/>
        <v/>
      </c>
      <c r="J232" s="49"/>
      <c r="K232" s="49"/>
      <c r="L232" s="52"/>
      <c r="M232" s="16"/>
      <c r="N232" s="16"/>
      <c r="O232" s="16"/>
      <c r="P232" s="49"/>
      <c r="Q232" s="44"/>
      <c r="R232" s="51"/>
    </row>
    <row r="233" spans="1:18" ht="22.5" customHeight="1">
      <c r="A233" s="19">
        <v>216</v>
      </c>
      <c r="B233" s="16"/>
      <c r="C233" s="16"/>
      <c r="D233" s="15"/>
      <c r="E233" s="16"/>
      <c r="F233" s="48"/>
      <c r="G233" s="49"/>
      <c r="H233" s="50"/>
      <c r="I233" s="43" t="str">
        <f t="shared" ca="1" si="4"/>
        <v/>
      </c>
      <c r="J233" s="49"/>
      <c r="K233" s="49"/>
      <c r="L233" s="52"/>
      <c r="M233" s="16"/>
      <c r="N233" s="16"/>
      <c r="O233" s="16"/>
      <c r="P233" s="49"/>
      <c r="Q233" s="44"/>
      <c r="R233" s="51"/>
    </row>
    <row r="234" spans="1:18" ht="22.5" customHeight="1">
      <c r="A234" s="19">
        <v>217</v>
      </c>
      <c r="B234" s="16"/>
      <c r="C234" s="16"/>
      <c r="D234" s="15"/>
      <c r="E234" s="16"/>
      <c r="F234" s="48"/>
      <c r="G234" s="49"/>
      <c r="H234" s="50"/>
      <c r="I234" s="43" t="str">
        <f t="shared" ca="1" si="4"/>
        <v/>
      </c>
      <c r="J234" s="49"/>
      <c r="K234" s="49"/>
      <c r="L234" s="52"/>
      <c r="M234" s="16"/>
      <c r="N234" s="16"/>
      <c r="O234" s="16"/>
      <c r="P234" s="49"/>
      <c r="Q234" s="44"/>
      <c r="R234" s="51"/>
    </row>
    <row r="235" spans="1:18" ht="22.5" customHeight="1">
      <c r="A235" s="19">
        <v>218</v>
      </c>
      <c r="B235" s="16"/>
      <c r="C235" s="16"/>
      <c r="D235" s="15"/>
      <c r="E235" s="16"/>
      <c r="F235" s="48"/>
      <c r="G235" s="49"/>
      <c r="H235" s="50"/>
      <c r="I235" s="43" t="str">
        <f t="shared" ca="1" si="4"/>
        <v/>
      </c>
      <c r="J235" s="49"/>
      <c r="K235" s="49"/>
      <c r="L235" s="52"/>
      <c r="M235" s="16"/>
      <c r="N235" s="16"/>
      <c r="O235" s="16"/>
      <c r="P235" s="49"/>
      <c r="Q235" s="44"/>
      <c r="R235" s="51"/>
    </row>
    <row r="236" spans="1:18" ht="22.5" customHeight="1">
      <c r="A236" s="19">
        <v>219</v>
      </c>
      <c r="B236" s="16"/>
      <c r="C236" s="16"/>
      <c r="D236" s="15"/>
      <c r="E236" s="16"/>
      <c r="F236" s="48"/>
      <c r="G236" s="49"/>
      <c r="H236" s="50"/>
      <c r="I236" s="43" t="str">
        <f t="shared" ca="1" si="4"/>
        <v/>
      </c>
      <c r="J236" s="49"/>
      <c r="K236" s="49"/>
      <c r="L236" s="52"/>
      <c r="M236" s="16"/>
      <c r="N236" s="16"/>
      <c r="O236" s="16"/>
      <c r="P236" s="49"/>
      <c r="Q236" s="44"/>
      <c r="R236" s="51"/>
    </row>
    <row r="237" spans="1:18" ht="22.5" customHeight="1">
      <c r="A237" s="19">
        <v>220</v>
      </c>
      <c r="B237" s="16"/>
      <c r="C237" s="16"/>
      <c r="D237" s="15"/>
      <c r="E237" s="16"/>
      <c r="F237" s="48"/>
      <c r="G237" s="49"/>
      <c r="H237" s="50"/>
      <c r="I237" s="43" t="str">
        <f t="shared" ref="I237:I247" ca="1" si="5">IF(ISBLANK(H237),"",IF(MONTH(TODAY())&gt;=MONTH(H237),YEAR(TODAY())-YEAR(H237),YEAR(TODAY())-YEAR(H237)-1))</f>
        <v/>
      </c>
      <c r="J237" s="49"/>
      <c r="K237" s="49"/>
      <c r="L237" s="52"/>
      <c r="M237" s="16"/>
      <c r="N237" s="16"/>
      <c r="O237" s="16"/>
      <c r="P237" s="49"/>
      <c r="Q237" s="44"/>
      <c r="R237" s="51"/>
    </row>
    <row r="238" spans="1:18" ht="22.5" customHeight="1">
      <c r="A238" s="19">
        <v>221</v>
      </c>
      <c r="B238" s="16"/>
      <c r="C238" s="16"/>
      <c r="D238" s="15"/>
      <c r="E238" s="16"/>
      <c r="F238" s="48"/>
      <c r="G238" s="49"/>
      <c r="H238" s="50"/>
      <c r="I238" s="43" t="str">
        <f t="shared" ca="1" si="5"/>
        <v/>
      </c>
      <c r="J238" s="49"/>
      <c r="K238" s="49"/>
      <c r="L238" s="52"/>
      <c r="M238" s="16"/>
      <c r="N238" s="16"/>
      <c r="O238" s="16"/>
      <c r="P238" s="49"/>
      <c r="Q238" s="44"/>
      <c r="R238" s="51"/>
    </row>
    <row r="239" spans="1:18" ht="22.5" customHeight="1">
      <c r="A239" s="19">
        <v>222</v>
      </c>
      <c r="B239" s="16"/>
      <c r="C239" s="16"/>
      <c r="D239" s="15"/>
      <c r="E239" s="16"/>
      <c r="F239" s="48"/>
      <c r="G239" s="49"/>
      <c r="H239" s="50"/>
      <c r="I239" s="43" t="str">
        <f t="shared" ca="1" si="5"/>
        <v/>
      </c>
      <c r="J239" s="49"/>
      <c r="K239" s="49"/>
      <c r="L239" s="52"/>
      <c r="M239" s="16"/>
      <c r="N239" s="16"/>
      <c r="O239" s="16"/>
      <c r="P239" s="49"/>
      <c r="Q239" s="44"/>
      <c r="R239" s="51"/>
    </row>
    <row r="240" spans="1:18" ht="22.5" customHeight="1">
      <c r="A240" s="19">
        <v>223</v>
      </c>
      <c r="B240" s="16"/>
      <c r="C240" s="16"/>
      <c r="D240" s="15"/>
      <c r="E240" s="16"/>
      <c r="F240" s="48"/>
      <c r="G240" s="49"/>
      <c r="H240" s="50"/>
      <c r="I240" s="43" t="str">
        <f t="shared" ca="1" si="5"/>
        <v/>
      </c>
      <c r="J240" s="49"/>
      <c r="K240" s="49"/>
      <c r="L240" s="52"/>
      <c r="M240" s="16"/>
      <c r="N240" s="16"/>
      <c r="O240" s="16"/>
      <c r="P240" s="49"/>
      <c r="Q240" s="44"/>
      <c r="R240" s="51"/>
    </row>
    <row r="241" spans="1:18" ht="22.5" customHeight="1">
      <c r="A241" s="19">
        <v>224</v>
      </c>
      <c r="B241" s="16"/>
      <c r="C241" s="16"/>
      <c r="D241" s="15"/>
      <c r="E241" s="16"/>
      <c r="F241" s="48"/>
      <c r="G241" s="49"/>
      <c r="H241" s="50"/>
      <c r="I241" s="43" t="str">
        <f t="shared" ca="1" si="5"/>
        <v/>
      </c>
      <c r="J241" s="49"/>
      <c r="K241" s="49"/>
      <c r="L241" s="52"/>
      <c r="M241" s="16"/>
      <c r="N241" s="16"/>
      <c r="O241" s="16"/>
      <c r="P241" s="49"/>
      <c r="Q241" s="44"/>
      <c r="R241" s="51"/>
    </row>
    <row r="242" spans="1:18" ht="22.5" customHeight="1">
      <c r="A242" s="19">
        <v>225</v>
      </c>
      <c r="B242" s="16"/>
      <c r="C242" s="16"/>
      <c r="D242" s="15"/>
      <c r="E242" s="16"/>
      <c r="F242" s="48"/>
      <c r="G242" s="49"/>
      <c r="H242" s="50"/>
      <c r="I242" s="43" t="str">
        <f t="shared" ca="1" si="5"/>
        <v/>
      </c>
      <c r="J242" s="49"/>
      <c r="K242" s="49"/>
      <c r="L242" s="52"/>
      <c r="M242" s="16"/>
      <c r="N242" s="16"/>
      <c r="O242" s="16"/>
      <c r="P242" s="49"/>
      <c r="Q242" s="44"/>
      <c r="R242" s="51"/>
    </row>
    <row r="243" spans="1:18" ht="22.5" customHeight="1">
      <c r="A243" s="19">
        <v>226</v>
      </c>
      <c r="B243" s="16"/>
      <c r="C243" s="16"/>
      <c r="D243" s="15"/>
      <c r="E243" s="16"/>
      <c r="F243" s="48"/>
      <c r="G243" s="49"/>
      <c r="H243" s="50"/>
      <c r="I243" s="43" t="str">
        <f t="shared" ca="1" si="5"/>
        <v/>
      </c>
      <c r="J243" s="49"/>
      <c r="K243" s="49"/>
      <c r="L243" s="52"/>
      <c r="M243" s="16"/>
      <c r="N243" s="16"/>
      <c r="O243" s="16"/>
      <c r="P243" s="49"/>
      <c r="Q243" s="44"/>
      <c r="R243" s="51"/>
    </row>
    <row r="244" spans="1:18" ht="22.5" customHeight="1">
      <c r="A244" s="19">
        <v>227</v>
      </c>
      <c r="B244" s="16"/>
      <c r="C244" s="16"/>
      <c r="D244" s="15"/>
      <c r="E244" s="16"/>
      <c r="F244" s="48"/>
      <c r="G244" s="49"/>
      <c r="H244" s="50"/>
      <c r="I244" s="43" t="str">
        <f t="shared" ca="1" si="5"/>
        <v/>
      </c>
      <c r="J244" s="49"/>
      <c r="K244" s="49"/>
      <c r="L244" s="52"/>
      <c r="M244" s="16"/>
      <c r="N244" s="16"/>
      <c r="O244" s="16"/>
      <c r="P244" s="49"/>
      <c r="Q244" s="44"/>
      <c r="R244" s="51"/>
    </row>
    <row r="245" spans="1:18" ht="22.5" customHeight="1">
      <c r="A245" s="19">
        <v>228</v>
      </c>
      <c r="B245" s="16"/>
      <c r="C245" s="16"/>
      <c r="D245" s="15"/>
      <c r="E245" s="16"/>
      <c r="F245" s="48"/>
      <c r="G245" s="49"/>
      <c r="H245" s="50"/>
      <c r="I245" s="43" t="str">
        <f t="shared" ca="1" si="5"/>
        <v/>
      </c>
      <c r="J245" s="49"/>
      <c r="K245" s="49"/>
      <c r="L245" s="52"/>
      <c r="M245" s="16"/>
      <c r="N245" s="16"/>
      <c r="O245" s="16"/>
      <c r="P245" s="49"/>
      <c r="Q245" s="44"/>
      <c r="R245" s="51"/>
    </row>
    <row r="246" spans="1:18" ht="22.5" customHeight="1">
      <c r="A246" s="19">
        <v>229</v>
      </c>
      <c r="B246" s="16"/>
      <c r="C246" s="16"/>
      <c r="D246" s="15"/>
      <c r="E246" s="16"/>
      <c r="F246" s="48"/>
      <c r="G246" s="49"/>
      <c r="H246" s="50"/>
      <c r="I246" s="43" t="str">
        <f t="shared" ca="1" si="5"/>
        <v/>
      </c>
      <c r="J246" s="49"/>
      <c r="K246" s="49"/>
      <c r="L246" s="52"/>
      <c r="M246" s="16"/>
      <c r="N246" s="16"/>
      <c r="O246" s="16"/>
      <c r="P246" s="49"/>
      <c r="Q246" s="44"/>
      <c r="R246" s="51"/>
    </row>
    <row r="247" spans="1:18" ht="22.5" customHeight="1">
      <c r="A247" s="19">
        <v>230</v>
      </c>
      <c r="B247" s="16"/>
      <c r="C247" s="16"/>
      <c r="D247" s="15"/>
      <c r="E247" s="16"/>
      <c r="F247" s="48"/>
      <c r="G247" s="49"/>
      <c r="H247" s="50"/>
      <c r="I247" s="43" t="str">
        <f t="shared" ca="1" si="5"/>
        <v/>
      </c>
      <c r="J247" s="49"/>
      <c r="K247" s="49"/>
      <c r="L247" s="52"/>
      <c r="M247" s="16"/>
      <c r="N247" s="16"/>
      <c r="O247" s="16"/>
      <c r="P247" s="49"/>
      <c r="Q247" s="44"/>
      <c r="R247" s="51"/>
    </row>
    <row r="248" spans="1:18" ht="22.5" customHeight="1">
      <c r="A248" s="19"/>
      <c r="B248" s="16"/>
      <c r="C248" s="16"/>
      <c r="D248" s="15"/>
      <c r="E248" s="16"/>
      <c r="F248" s="48"/>
      <c r="G248" s="49"/>
      <c r="H248" s="50"/>
      <c r="I248" s="43"/>
      <c r="J248" s="49"/>
      <c r="K248" s="49"/>
      <c r="L248" s="49"/>
      <c r="M248" s="16"/>
      <c r="N248" s="16"/>
      <c r="O248" s="16"/>
      <c r="P248" s="15"/>
      <c r="Q248" s="44"/>
    </row>
    <row r="249" spans="1:18" ht="22.5" customHeight="1">
      <c r="A249" s="19"/>
      <c r="B249" s="16"/>
      <c r="C249" s="16"/>
      <c r="D249" s="15"/>
      <c r="E249" s="16"/>
      <c r="F249" s="48"/>
      <c r="G249" s="49"/>
      <c r="H249" s="50"/>
      <c r="I249" s="43"/>
      <c r="J249" s="49"/>
      <c r="K249" s="49"/>
      <c r="L249" s="49"/>
      <c r="M249" s="16"/>
      <c r="N249" s="16"/>
      <c r="O249" s="16"/>
      <c r="P249" s="15"/>
      <c r="Q249" s="44"/>
    </row>
    <row r="250" spans="1:18" ht="22.5" customHeight="1">
      <c r="A250" s="19"/>
      <c r="B250" s="16"/>
      <c r="C250" s="16"/>
      <c r="D250" s="15"/>
      <c r="E250" s="16"/>
      <c r="F250" s="48"/>
      <c r="G250" s="49"/>
      <c r="H250" s="50"/>
      <c r="I250" s="43"/>
      <c r="J250" s="49"/>
      <c r="K250" s="49"/>
      <c r="L250" s="49"/>
      <c r="M250" s="16"/>
      <c r="N250" s="16"/>
      <c r="O250" s="16"/>
      <c r="P250" s="15"/>
      <c r="Q250" s="44"/>
    </row>
    <row r="251" spans="1:18" ht="22.5" customHeight="1">
      <c r="A251" s="19"/>
      <c r="B251" s="16"/>
      <c r="C251" s="16"/>
      <c r="D251" s="15"/>
      <c r="E251" s="16"/>
      <c r="F251" s="48"/>
      <c r="G251" s="49"/>
      <c r="H251" s="50"/>
      <c r="I251" s="43"/>
      <c r="J251" s="49"/>
      <c r="K251" s="49"/>
      <c r="L251" s="49"/>
      <c r="M251" s="16"/>
      <c r="N251" s="16"/>
      <c r="O251" s="16"/>
      <c r="P251" s="15"/>
      <c r="Q251" s="44"/>
    </row>
    <row r="252" spans="1:18" ht="22.5" customHeight="1">
      <c r="A252" s="19"/>
      <c r="B252" s="16"/>
      <c r="C252" s="16"/>
      <c r="D252" s="15"/>
      <c r="E252" s="16"/>
      <c r="F252" s="48"/>
      <c r="G252" s="49"/>
      <c r="H252" s="50"/>
      <c r="I252" s="43"/>
      <c r="J252" s="49"/>
      <c r="K252" s="49"/>
      <c r="L252" s="49"/>
      <c r="M252" s="16"/>
      <c r="N252" s="16"/>
      <c r="O252" s="16"/>
      <c r="P252" s="15"/>
      <c r="Q252" s="44"/>
    </row>
    <row r="253" spans="1:18" ht="22.5" customHeight="1">
      <c r="A253" s="19"/>
      <c r="B253" s="16"/>
      <c r="C253" s="16"/>
      <c r="D253" s="15"/>
      <c r="E253" s="16"/>
      <c r="F253" s="48"/>
      <c r="G253" s="49"/>
      <c r="H253" s="50"/>
      <c r="I253" s="43"/>
      <c r="J253" s="49"/>
      <c r="K253" s="49"/>
      <c r="L253" s="49"/>
      <c r="M253" s="16"/>
      <c r="N253" s="16"/>
      <c r="O253" s="16"/>
      <c r="P253" s="15"/>
      <c r="Q253" s="44"/>
    </row>
    <row r="254" spans="1:18" ht="22.5" customHeight="1">
      <c r="A254" s="19"/>
      <c r="B254" s="16"/>
      <c r="C254" s="16"/>
      <c r="D254" s="15"/>
      <c r="E254" s="16"/>
      <c r="F254" s="48"/>
      <c r="G254" s="49"/>
      <c r="H254" s="50"/>
      <c r="I254" s="43"/>
      <c r="J254" s="49"/>
      <c r="K254" s="49"/>
      <c r="L254" s="49"/>
      <c r="M254" s="16"/>
      <c r="N254" s="16"/>
      <c r="O254" s="16"/>
      <c r="P254" s="15"/>
      <c r="Q254" s="44"/>
    </row>
    <row r="255" spans="1:18" ht="22.5" customHeight="1">
      <c r="A255" s="19"/>
      <c r="B255" s="16"/>
      <c r="C255" s="16"/>
      <c r="D255" s="15"/>
      <c r="E255" s="16"/>
      <c r="F255" s="48"/>
      <c r="G255" s="49"/>
      <c r="H255" s="50"/>
      <c r="I255" s="43"/>
      <c r="J255" s="49"/>
      <c r="K255" s="49"/>
      <c r="L255" s="49"/>
      <c r="M255" s="16"/>
      <c r="N255" s="16"/>
      <c r="O255" s="16"/>
      <c r="P255" s="15"/>
      <c r="Q255" s="44"/>
    </row>
    <row r="256" spans="1:18" ht="22.5" customHeight="1">
      <c r="A256" s="19"/>
      <c r="B256" s="16"/>
      <c r="C256" s="16"/>
      <c r="D256" s="15"/>
      <c r="E256" s="16"/>
      <c r="F256" s="48"/>
      <c r="G256" s="49"/>
      <c r="H256" s="50"/>
      <c r="I256" s="43"/>
      <c r="J256" s="49"/>
      <c r="K256" s="49"/>
      <c r="L256" s="49"/>
      <c r="M256" s="16"/>
      <c r="N256" s="16"/>
      <c r="O256" s="16"/>
      <c r="P256" s="15"/>
      <c r="Q256" s="44"/>
    </row>
    <row r="257" spans="1:17" ht="22.5" customHeight="1">
      <c r="A257" s="19"/>
      <c r="B257" s="16"/>
      <c r="C257" s="16"/>
      <c r="D257" s="15"/>
      <c r="E257" s="16"/>
      <c r="F257" s="48"/>
      <c r="G257" s="49"/>
      <c r="H257" s="50"/>
      <c r="I257" s="43"/>
      <c r="J257" s="49"/>
      <c r="K257" s="49"/>
      <c r="L257" s="49"/>
      <c r="M257" s="16"/>
      <c r="N257" s="16"/>
      <c r="O257" s="16"/>
      <c r="P257" s="15"/>
      <c r="Q257" s="44"/>
    </row>
    <row r="258" spans="1:17" ht="22.5" customHeight="1">
      <c r="A258" s="19"/>
      <c r="B258" s="16"/>
      <c r="C258" s="16"/>
      <c r="D258" s="15"/>
      <c r="E258" s="16"/>
      <c r="F258" s="48"/>
      <c r="G258" s="49"/>
      <c r="H258" s="50"/>
      <c r="I258" s="43"/>
      <c r="J258" s="49"/>
      <c r="K258" s="49"/>
      <c r="L258" s="49"/>
      <c r="M258" s="16"/>
      <c r="N258" s="16"/>
      <c r="O258" s="16"/>
      <c r="P258" s="15"/>
      <c r="Q258" s="44"/>
    </row>
    <row r="259" spans="1:17" ht="22.5" hidden="1" customHeight="1">
      <c r="A259" s="19">
        <v>157</v>
      </c>
      <c r="B259" s="16" t="s">
        <v>1391</v>
      </c>
      <c r="C259" s="16" t="s">
        <v>1444</v>
      </c>
      <c r="D259" s="15" t="s">
        <v>79</v>
      </c>
      <c r="E259" s="16" t="s">
        <v>514</v>
      </c>
      <c r="F259" s="48" t="s">
        <v>164</v>
      </c>
      <c r="G259" s="49">
        <v>1054879982</v>
      </c>
      <c r="H259" s="50">
        <v>41195</v>
      </c>
      <c r="I259" s="43">
        <f t="shared" ca="1" si="3"/>
        <v>13</v>
      </c>
      <c r="J259" s="49" t="s">
        <v>1445</v>
      </c>
      <c r="K259" s="49" t="s">
        <v>1446</v>
      </c>
      <c r="L259" s="49" t="s">
        <v>1480</v>
      </c>
      <c r="M259" s="16" t="s">
        <v>1261</v>
      </c>
      <c r="N259" s="16" t="s">
        <v>109</v>
      </c>
      <c r="O259" s="16" t="s">
        <v>108</v>
      </c>
      <c r="P259" s="15"/>
      <c r="Q259" s="44"/>
    </row>
    <row r="260" spans="1:17" ht="22.5" hidden="1" customHeight="1">
      <c r="A260" s="19">
        <v>158</v>
      </c>
      <c r="B260" s="16"/>
      <c r="C260" s="16"/>
      <c r="D260" s="15"/>
      <c r="E260" s="16"/>
      <c r="F260" s="16"/>
      <c r="G260" s="20"/>
      <c r="H260" s="21"/>
      <c r="I260" s="43" t="str">
        <f t="shared" ca="1" si="3"/>
        <v/>
      </c>
      <c r="J260" s="15"/>
      <c r="K260" s="16"/>
      <c r="L260" s="16"/>
      <c r="M260" s="16"/>
      <c r="N260" s="16"/>
      <c r="O260" s="16"/>
      <c r="P260" s="15"/>
      <c r="Q260" s="44"/>
    </row>
    <row r="261" spans="1:17" ht="22.5" hidden="1" customHeight="1">
      <c r="A261" s="19">
        <v>159</v>
      </c>
      <c r="B261" s="16"/>
      <c r="C261" s="16"/>
      <c r="D261" s="15"/>
      <c r="E261" s="16"/>
      <c r="F261" s="16"/>
      <c r="G261" s="20"/>
      <c r="H261" s="21"/>
      <c r="I261" s="43" t="str">
        <f t="shared" ca="1" si="3"/>
        <v/>
      </c>
      <c r="J261" s="15"/>
      <c r="K261" s="16"/>
      <c r="L261" s="16"/>
      <c r="M261" s="16"/>
      <c r="N261" s="16"/>
      <c r="O261" s="16"/>
      <c r="P261" s="15"/>
      <c r="Q261" s="44"/>
    </row>
    <row r="262" spans="1:17" ht="22.5" hidden="1" customHeight="1">
      <c r="A262" s="19">
        <v>160</v>
      </c>
      <c r="B262" s="16"/>
      <c r="C262" s="16"/>
      <c r="D262" s="15"/>
      <c r="E262" s="16"/>
      <c r="F262" s="16"/>
      <c r="G262" s="20"/>
      <c r="H262" s="21"/>
      <c r="I262" s="43" t="str">
        <f t="shared" ca="1" si="3"/>
        <v/>
      </c>
      <c r="J262" s="15"/>
      <c r="K262" s="16"/>
      <c r="L262" s="16"/>
      <c r="M262" s="16"/>
      <c r="N262" s="16"/>
      <c r="O262" s="16"/>
      <c r="P262" s="15"/>
      <c r="Q262" s="44"/>
    </row>
    <row r="263" spans="1:17" ht="22.5" hidden="1" customHeight="1">
      <c r="A263" s="19">
        <v>161</v>
      </c>
      <c r="B263" s="16"/>
      <c r="C263" s="16"/>
      <c r="D263" s="15"/>
      <c r="E263" s="16"/>
      <c r="F263" s="16"/>
      <c r="G263" s="20"/>
      <c r="H263" s="21"/>
      <c r="I263" s="43" t="str">
        <f t="shared" ca="1" si="3"/>
        <v/>
      </c>
      <c r="J263" s="15"/>
      <c r="K263" s="16"/>
      <c r="L263" s="16"/>
      <c r="M263" s="16"/>
      <c r="N263" s="16"/>
      <c r="O263" s="16"/>
      <c r="P263" s="15"/>
      <c r="Q263" s="44"/>
    </row>
    <row r="264" spans="1:17" ht="22.5" hidden="1" customHeight="1">
      <c r="A264" s="19">
        <v>162</v>
      </c>
      <c r="B264" s="16"/>
      <c r="C264" s="16"/>
      <c r="D264" s="15"/>
      <c r="E264" s="16"/>
      <c r="F264" s="16"/>
      <c r="G264" s="20"/>
      <c r="H264" s="21"/>
      <c r="I264" s="43" t="str">
        <f t="shared" ca="1" si="3"/>
        <v/>
      </c>
      <c r="J264" s="15"/>
      <c r="K264" s="16"/>
      <c r="L264" s="16"/>
      <c r="M264" s="16"/>
      <c r="N264" s="16"/>
      <c r="O264" s="16"/>
      <c r="P264" s="15"/>
      <c r="Q264" s="44"/>
    </row>
    <row r="265" spans="1:17" ht="22.5" hidden="1" customHeight="1">
      <c r="A265" s="19">
        <v>163</v>
      </c>
      <c r="B265" s="16"/>
      <c r="C265" s="16"/>
      <c r="D265" s="15"/>
      <c r="E265" s="16"/>
      <c r="F265" s="16"/>
      <c r="G265" s="20"/>
      <c r="H265" s="21"/>
      <c r="I265" s="43" t="str">
        <f t="shared" ca="1" si="3"/>
        <v/>
      </c>
      <c r="J265" s="15"/>
      <c r="K265" s="16"/>
      <c r="L265" s="16"/>
      <c r="M265" s="16"/>
      <c r="N265" s="16"/>
      <c r="O265" s="16"/>
      <c r="P265" s="15"/>
      <c r="Q265" s="44"/>
    </row>
    <row r="266" spans="1:17" ht="22.5" hidden="1" customHeight="1">
      <c r="A266" s="19">
        <v>164</v>
      </c>
      <c r="B266" s="16"/>
      <c r="C266" s="16"/>
      <c r="D266" s="15"/>
      <c r="E266" s="16"/>
      <c r="F266" s="16"/>
      <c r="G266" s="20"/>
      <c r="H266" s="21"/>
      <c r="I266" s="43" t="str">
        <f t="shared" ca="1" si="3"/>
        <v/>
      </c>
      <c r="J266" s="15"/>
      <c r="K266" s="16"/>
      <c r="L266" s="16"/>
      <c r="M266" s="16"/>
      <c r="N266" s="16"/>
      <c r="O266" s="16"/>
      <c r="P266" s="15"/>
      <c r="Q266" s="44"/>
    </row>
    <row r="267" spans="1:17" ht="22.5" hidden="1" customHeight="1">
      <c r="A267" s="19">
        <v>165</v>
      </c>
      <c r="B267" s="16"/>
      <c r="C267" s="16"/>
      <c r="D267" s="15"/>
      <c r="E267" s="16"/>
      <c r="F267" s="16"/>
      <c r="G267" s="20"/>
      <c r="H267" s="21"/>
      <c r="I267" s="43" t="str">
        <f t="shared" ca="1" si="3"/>
        <v/>
      </c>
      <c r="J267" s="15"/>
      <c r="K267" s="16"/>
      <c r="L267" s="16"/>
      <c r="M267" s="16"/>
      <c r="N267" s="16"/>
      <c r="O267" s="16"/>
      <c r="P267" s="15"/>
      <c r="Q267" s="44"/>
    </row>
    <row r="268" spans="1:17" ht="22.5" hidden="1" customHeight="1">
      <c r="A268" s="19">
        <v>166</v>
      </c>
      <c r="B268" s="16"/>
      <c r="C268" s="16"/>
      <c r="D268" s="15"/>
      <c r="E268" s="16"/>
      <c r="F268" s="16"/>
      <c r="G268" s="20"/>
      <c r="H268" s="21"/>
      <c r="I268" s="43" t="str">
        <f t="shared" ca="1" si="3"/>
        <v/>
      </c>
      <c r="J268" s="15"/>
      <c r="K268" s="16"/>
      <c r="L268" s="16"/>
      <c r="M268" s="16"/>
      <c r="N268" s="16"/>
      <c r="O268" s="16"/>
      <c r="P268" s="15"/>
      <c r="Q268" s="44"/>
    </row>
    <row r="269" spans="1:17" ht="22.5" hidden="1" customHeight="1">
      <c r="A269" s="19">
        <v>167</v>
      </c>
      <c r="B269" s="16"/>
      <c r="C269" s="16"/>
      <c r="D269" s="15"/>
      <c r="E269" s="16"/>
      <c r="F269" s="16"/>
      <c r="G269" s="20"/>
      <c r="H269" s="21"/>
      <c r="I269" s="43" t="str">
        <f t="shared" ca="1" si="3"/>
        <v/>
      </c>
      <c r="J269" s="15"/>
      <c r="K269" s="16"/>
      <c r="L269" s="16"/>
      <c r="M269" s="16"/>
      <c r="N269" s="16"/>
      <c r="O269" s="16"/>
      <c r="P269" s="15"/>
      <c r="Q269" s="44"/>
    </row>
    <row r="270" spans="1:17" ht="22.5" hidden="1" customHeight="1">
      <c r="A270" s="19">
        <v>168</v>
      </c>
      <c r="B270" s="16"/>
      <c r="C270" s="16"/>
      <c r="D270" s="15"/>
      <c r="E270" s="16"/>
      <c r="F270" s="16"/>
      <c r="G270" s="20"/>
      <c r="H270" s="21"/>
      <c r="I270" s="43" t="str">
        <f t="shared" ca="1" si="3"/>
        <v/>
      </c>
      <c r="J270" s="15"/>
      <c r="K270" s="16"/>
      <c r="L270" s="16"/>
      <c r="M270" s="16"/>
      <c r="N270" s="16"/>
      <c r="O270" s="16"/>
      <c r="P270" s="15"/>
      <c r="Q270" s="44"/>
    </row>
    <row r="271" spans="1:17" ht="22.5" hidden="1" customHeight="1">
      <c r="A271" s="19">
        <v>169</v>
      </c>
      <c r="B271" s="16"/>
      <c r="C271" s="16"/>
      <c r="D271" s="15"/>
      <c r="E271" s="16"/>
      <c r="F271" s="16"/>
      <c r="G271" s="20"/>
      <c r="H271" s="21"/>
      <c r="I271" s="43" t="str">
        <f t="shared" ca="1" si="3"/>
        <v/>
      </c>
      <c r="J271" s="15"/>
      <c r="K271" s="16"/>
      <c r="L271" s="16"/>
      <c r="M271" s="16"/>
      <c r="N271" s="16"/>
      <c r="O271" s="16"/>
      <c r="P271" s="15"/>
      <c r="Q271" s="44"/>
    </row>
    <row r="272" spans="1:17" ht="22.5" hidden="1" customHeight="1">
      <c r="A272" s="19">
        <v>170</v>
      </c>
      <c r="B272" s="16"/>
      <c r="C272" s="16"/>
      <c r="D272" s="15"/>
      <c r="E272" s="16"/>
      <c r="F272" s="16"/>
      <c r="G272" s="20"/>
      <c r="H272" s="21"/>
      <c r="I272" s="43" t="str">
        <f t="shared" ca="1" si="3"/>
        <v/>
      </c>
      <c r="J272" s="15"/>
      <c r="K272" s="16"/>
      <c r="L272" s="16"/>
      <c r="M272" s="16"/>
      <c r="N272" s="16"/>
      <c r="O272" s="16"/>
      <c r="P272" s="15"/>
      <c r="Q272" s="44"/>
    </row>
    <row r="273" spans="1:17" ht="22.5" hidden="1" customHeight="1">
      <c r="A273" s="19">
        <v>171</v>
      </c>
      <c r="B273" s="16"/>
      <c r="C273" s="16"/>
      <c r="D273" s="15"/>
      <c r="E273" s="16"/>
      <c r="F273" s="16"/>
      <c r="G273" s="20"/>
      <c r="H273" s="21"/>
      <c r="I273" s="43" t="str">
        <f t="shared" ca="1" si="3"/>
        <v/>
      </c>
      <c r="J273" s="15"/>
      <c r="K273" s="16"/>
      <c r="L273" s="16"/>
      <c r="M273" s="16"/>
      <c r="N273" s="16"/>
      <c r="O273" s="16"/>
      <c r="P273" s="15"/>
      <c r="Q273" s="44"/>
    </row>
    <row r="274" spans="1:17" ht="22.5" hidden="1" customHeight="1">
      <c r="A274" s="19">
        <v>172</v>
      </c>
      <c r="B274" s="16"/>
      <c r="C274" s="16"/>
      <c r="D274" s="15"/>
      <c r="E274" s="16"/>
      <c r="F274" s="16"/>
      <c r="G274" s="20"/>
      <c r="H274" s="21"/>
      <c r="I274" s="43" t="str">
        <f t="shared" ca="1" si="3"/>
        <v/>
      </c>
      <c r="J274" s="15"/>
      <c r="K274" s="16"/>
      <c r="L274" s="16"/>
      <c r="M274" s="16"/>
      <c r="N274" s="16"/>
      <c r="O274" s="16"/>
      <c r="P274" s="15"/>
      <c r="Q274" s="44"/>
    </row>
    <row r="275" spans="1:17" ht="22.5" hidden="1" customHeight="1">
      <c r="A275" s="19">
        <v>173</v>
      </c>
      <c r="B275" s="16"/>
      <c r="C275" s="16"/>
      <c r="D275" s="15"/>
      <c r="E275" s="16"/>
      <c r="F275" s="16"/>
      <c r="G275" s="20"/>
      <c r="H275" s="21"/>
      <c r="I275" s="43" t="str">
        <f t="shared" ca="1" si="3"/>
        <v/>
      </c>
      <c r="J275" s="15"/>
      <c r="K275" s="16"/>
      <c r="L275" s="16"/>
      <c r="M275" s="16"/>
      <c r="N275" s="16"/>
      <c r="O275" s="16"/>
      <c r="P275" s="15"/>
      <c r="Q275" s="44"/>
    </row>
    <row r="276" spans="1:17" ht="22.5" hidden="1" customHeight="1">
      <c r="A276" s="19">
        <v>174</v>
      </c>
      <c r="B276" s="16"/>
      <c r="C276" s="16"/>
      <c r="D276" s="15"/>
      <c r="E276" s="16"/>
      <c r="F276" s="16"/>
      <c r="G276" s="20"/>
      <c r="H276" s="21"/>
      <c r="I276" s="43" t="str">
        <f t="shared" ca="1" si="3"/>
        <v/>
      </c>
      <c r="J276" s="15"/>
      <c r="K276" s="16"/>
      <c r="L276" s="16"/>
      <c r="M276" s="16"/>
      <c r="N276" s="16"/>
      <c r="O276" s="16"/>
      <c r="P276" s="15"/>
      <c r="Q276" s="44"/>
    </row>
    <row r="277" spans="1:17" ht="22.5" hidden="1" customHeight="1">
      <c r="A277" s="19">
        <v>175</v>
      </c>
      <c r="B277" s="16"/>
      <c r="C277" s="16"/>
      <c r="D277" s="15"/>
      <c r="E277" s="16"/>
      <c r="F277" s="16"/>
      <c r="G277" s="20"/>
      <c r="H277" s="21"/>
      <c r="I277" s="43" t="str">
        <f t="shared" ca="1" si="3"/>
        <v/>
      </c>
      <c r="J277" s="15"/>
      <c r="K277" s="16"/>
      <c r="L277" s="16"/>
      <c r="M277" s="16"/>
      <c r="N277" s="16"/>
      <c r="O277" s="16"/>
      <c r="P277" s="15"/>
      <c r="Q277" s="44"/>
    </row>
    <row r="278" spans="1:17" ht="22.5" hidden="1" customHeight="1">
      <c r="A278" s="19">
        <v>176</v>
      </c>
      <c r="B278" s="16"/>
      <c r="C278" s="16"/>
      <c r="D278" s="15"/>
      <c r="E278" s="16"/>
      <c r="F278" s="16"/>
      <c r="G278" s="20"/>
      <c r="H278" s="21"/>
      <c r="I278" s="43" t="str">
        <f t="shared" ca="1" si="3"/>
        <v/>
      </c>
      <c r="J278" s="15"/>
      <c r="K278" s="16"/>
      <c r="L278" s="16"/>
      <c r="M278" s="16"/>
      <c r="N278" s="16"/>
      <c r="O278" s="16"/>
      <c r="P278" s="15"/>
      <c r="Q278" s="44"/>
    </row>
    <row r="279" spans="1:17" ht="22.5" hidden="1" customHeight="1">
      <c r="A279" s="19">
        <v>177</v>
      </c>
      <c r="B279" s="16"/>
      <c r="C279" s="16"/>
      <c r="D279" s="15"/>
      <c r="E279" s="16"/>
      <c r="F279" s="16"/>
      <c r="G279" s="20"/>
      <c r="H279" s="21"/>
      <c r="I279" s="43" t="str">
        <f t="shared" ca="1" si="3"/>
        <v/>
      </c>
      <c r="J279" s="15"/>
      <c r="K279" s="16"/>
      <c r="L279" s="16"/>
      <c r="M279" s="16"/>
      <c r="N279" s="16"/>
      <c r="O279" s="16"/>
      <c r="P279" s="15"/>
      <c r="Q279" s="44"/>
    </row>
    <row r="280" spans="1:17" ht="22.5" hidden="1" customHeight="1">
      <c r="A280" s="19">
        <v>178</v>
      </c>
      <c r="B280" s="16"/>
      <c r="C280" s="16"/>
      <c r="D280" s="15"/>
      <c r="E280" s="16"/>
      <c r="F280" s="16"/>
      <c r="G280" s="20"/>
      <c r="H280" s="21"/>
      <c r="I280" s="43" t="str">
        <f t="shared" ca="1" si="3"/>
        <v/>
      </c>
      <c r="J280" s="15"/>
      <c r="K280" s="16"/>
      <c r="L280" s="16"/>
      <c r="M280" s="16"/>
      <c r="N280" s="16"/>
      <c r="O280" s="16"/>
      <c r="P280" s="15"/>
      <c r="Q280" s="44"/>
    </row>
    <row r="281" spans="1:17" ht="22.5" hidden="1" customHeight="1">
      <c r="A281" s="19">
        <v>179</v>
      </c>
      <c r="B281" s="16"/>
      <c r="C281" s="16"/>
      <c r="D281" s="15"/>
      <c r="E281" s="16"/>
      <c r="F281" s="16"/>
      <c r="G281" s="20"/>
      <c r="H281" s="21"/>
      <c r="I281" s="43" t="str">
        <f t="shared" ca="1" si="3"/>
        <v/>
      </c>
      <c r="J281" s="15"/>
      <c r="K281" s="16"/>
      <c r="L281" s="16"/>
      <c r="M281" s="16"/>
      <c r="N281" s="16"/>
      <c r="O281" s="16"/>
      <c r="P281" s="15"/>
      <c r="Q281" s="44"/>
    </row>
    <row r="282" spans="1:17" ht="22.5" hidden="1" customHeight="1">
      <c r="A282" s="19">
        <v>180</v>
      </c>
      <c r="B282" s="16"/>
      <c r="C282" s="16"/>
      <c r="D282" s="15"/>
      <c r="E282" s="16"/>
      <c r="F282" s="16"/>
      <c r="G282" s="20"/>
      <c r="H282" s="21"/>
      <c r="I282" s="43" t="str">
        <f t="shared" ca="1" si="3"/>
        <v/>
      </c>
      <c r="J282" s="15"/>
      <c r="K282" s="16"/>
      <c r="L282" s="16"/>
      <c r="M282" s="16"/>
      <c r="N282" s="16"/>
      <c r="O282" s="16"/>
      <c r="P282" s="15"/>
      <c r="Q282" s="44"/>
    </row>
    <row r="283" spans="1:17" ht="22.5" hidden="1" customHeight="1">
      <c r="A283" s="19">
        <v>181</v>
      </c>
      <c r="B283" s="16"/>
      <c r="C283" s="16"/>
      <c r="D283" s="15"/>
      <c r="E283" s="16"/>
      <c r="F283" s="16"/>
      <c r="G283" s="20"/>
      <c r="H283" s="21"/>
      <c r="I283" s="43" t="str">
        <f t="shared" ca="1" si="3"/>
        <v/>
      </c>
      <c r="J283" s="15"/>
      <c r="K283" s="16"/>
      <c r="L283" s="16"/>
      <c r="M283" s="16"/>
      <c r="N283" s="16"/>
      <c r="O283" s="16"/>
      <c r="P283" s="15"/>
      <c r="Q283" s="44"/>
    </row>
    <row r="284" spans="1:17" ht="22.5" hidden="1" customHeight="1">
      <c r="A284" s="19">
        <v>182</v>
      </c>
      <c r="B284" s="16"/>
      <c r="C284" s="16"/>
      <c r="D284" s="15"/>
      <c r="E284" s="16"/>
      <c r="F284" s="16"/>
      <c r="G284" s="20"/>
      <c r="H284" s="21"/>
      <c r="I284" s="43" t="str">
        <f t="shared" ca="1" si="3"/>
        <v/>
      </c>
      <c r="J284" s="15"/>
      <c r="K284" s="16"/>
      <c r="L284" s="16"/>
      <c r="M284" s="16"/>
      <c r="N284" s="16"/>
      <c r="O284" s="16"/>
      <c r="P284" s="15"/>
      <c r="Q284" s="44"/>
    </row>
    <row r="285" spans="1:17" ht="22.5" hidden="1" customHeight="1">
      <c r="A285" s="19">
        <v>183</v>
      </c>
      <c r="B285" s="16"/>
      <c r="C285" s="16"/>
      <c r="D285" s="15"/>
      <c r="E285" s="16"/>
      <c r="F285" s="16"/>
      <c r="G285" s="20"/>
      <c r="H285" s="21"/>
      <c r="I285" s="43" t="str">
        <f t="shared" ca="1" si="3"/>
        <v/>
      </c>
      <c r="J285" s="15"/>
      <c r="K285" s="16"/>
      <c r="L285" s="16"/>
      <c r="M285" s="16"/>
      <c r="N285" s="16"/>
      <c r="O285" s="16"/>
      <c r="P285" s="15"/>
      <c r="Q285" s="44"/>
    </row>
    <row r="286" spans="1:17" ht="22.5" hidden="1" customHeight="1">
      <c r="A286" s="19">
        <v>184</v>
      </c>
      <c r="B286" s="16"/>
      <c r="C286" s="16"/>
      <c r="D286" s="15"/>
      <c r="E286" s="16"/>
      <c r="F286" s="16"/>
      <c r="G286" s="20"/>
      <c r="H286" s="21"/>
      <c r="I286" s="43" t="str">
        <f t="shared" ca="1" si="3"/>
        <v/>
      </c>
      <c r="J286" s="15"/>
      <c r="K286" s="16"/>
      <c r="L286" s="16"/>
      <c r="M286" s="16"/>
      <c r="N286" s="16"/>
      <c r="O286" s="16"/>
      <c r="P286" s="15"/>
      <c r="Q286" s="44"/>
    </row>
    <row r="287" spans="1:17" ht="22.5" hidden="1" customHeight="1">
      <c r="A287" s="19">
        <v>185</v>
      </c>
      <c r="B287" s="16"/>
      <c r="C287" s="16"/>
      <c r="D287" s="15"/>
      <c r="E287" s="16"/>
      <c r="F287" s="16"/>
      <c r="G287" s="20"/>
      <c r="H287" s="21"/>
      <c r="I287" s="43" t="str">
        <f t="shared" ca="1" si="3"/>
        <v/>
      </c>
      <c r="J287" s="15"/>
      <c r="K287" s="16"/>
      <c r="L287" s="16"/>
      <c r="M287" s="16"/>
      <c r="N287" s="16"/>
      <c r="O287" s="16"/>
      <c r="P287" s="15"/>
      <c r="Q287" s="44"/>
    </row>
    <row r="288" spans="1:17" ht="22.5" hidden="1" customHeight="1">
      <c r="A288" s="19">
        <v>186</v>
      </c>
      <c r="B288" s="16"/>
      <c r="C288" s="16"/>
      <c r="D288" s="15"/>
      <c r="E288" s="16"/>
      <c r="F288" s="16"/>
      <c r="G288" s="20"/>
      <c r="H288" s="21"/>
      <c r="I288" s="43" t="str">
        <f t="shared" ca="1" si="3"/>
        <v/>
      </c>
      <c r="J288" s="15"/>
      <c r="K288" s="16"/>
      <c r="L288" s="16"/>
      <c r="M288" s="16"/>
      <c r="N288" s="16"/>
      <c r="O288" s="16"/>
      <c r="P288" s="15"/>
      <c r="Q288" s="44"/>
    </row>
    <row r="289" spans="1:17" ht="22.5" hidden="1" customHeight="1">
      <c r="A289" s="19">
        <v>187</v>
      </c>
      <c r="B289" s="16"/>
      <c r="C289" s="16"/>
      <c r="D289" s="15"/>
      <c r="E289" s="16"/>
      <c r="F289" s="16"/>
      <c r="G289" s="20"/>
      <c r="H289" s="21"/>
      <c r="I289" s="43" t="str">
        <f t="shared" ca="1" si="3"/>
        <v/>
      </c>
      <c r="J289" s="15"/>
      <c r="K289" s="16"/>
      <c r="L289" s="16"/>
      <c r="M289" s="16"/>
      <c r="N289" s="16"/>
      <c r="O289" s="16"/>
      <c r="P289" s="15"/>
      <c r="Q289" s="44"/>
    </row>
    <row r="290" spans="1:17" ht="22.5" hidden="1" customHeight="1">
      <c r="A290" s="19">
        <v>188</v>
      </c>
      <c r="B290" s="16"/>
      <c r="C290" s="16"/>
      <c r="D290" s="15"/>
      <c r="E290" s="16"/>
      <c r="F290" s="16"/>
      <c r="G290" s="20"/>
      <c r="H290" s="21"/>
      <c r="I290" s="43" t="str">
        <f t="shared" ca="1" si="3"/>
        <v/>
      </c>
      <c r="J290" s="15"/>
      <c r="K290" s="16"/>
      <c r="L290" s="16"/>
      <c r="M290" s="16"/>
      <c r="N290" s="16"/>
      <c r="O290" s="16"/>
      <c r="P290" s="15"/>
      <c r="Q290" s="44"/>
    </row>
    <row r="291" spans="1:17" ht="22.5" hidden="1" customHeight="1">
      <c r="A291" s="19">
        <v>189</v>
      </c>
      <c r="B291" s="16"/>
      <c r="C291" s="16"/>
      <c r="D291" s="15"/>
      <c r="E291" s="16"/>
      <c r="F291" s="16"/>
      <c r="G291" s="20"/>
      <c r="H291" s="21"/>
      <c r="I291" s="43" t="str">
        <f t="shared" ca="1" si="3"/>
        <v/>
      </c>
      <c r="J291" s="15"/>
      <c r="K291" s="16"/>
      <c r="L291" s="16"/>
      <c r="M291" s="16"/>
      <c r="N291" s="16"/>
      <c r="O291" s="16"/>
      <c r="P291" s="15"/>
      <c r="Q291" s="44"/>
    </row>
    <row r="292" spans="1:17" ht="22.5" hidden="1" customHeight="1">
      <c r="A292" s="19">
        <v>190</v>
      </c>
      <c r="B292" s="16"/>
      <c r="C292" s="16"/>
      <c r="D292" s="15"/>
      <c r="E292" s="16"/>
      <c r="F292" s="16"/>
      <c r="G292" s="20"/>
      <c r="H292" s="21"/>
      <c r="I292" s="43" t="str">
        <f t="shared" ca="1" si="3"/>
        <v/>
      </c>
      <c r="J292" s="15"/>
      <c r="K292" s="16"/>
      <c r="L292" s="16"/>
      <c r="M292" s="16"/>
      <c r="N292" s="16"/>
      <c r="O292" s="16"/>
      <c r="P292" s="15"/>
      <c r="Q292" s="44"/>
    </row>
    <row r="293" spans="1:17" ht="22.5" hidden="1" customHeight="1">
      <c r="A293" s="19">
        <v>191</v>
      </c>
      <c r="B293" s="16"/>
      <c r="C293" s="16"/>
      <c r="D293" s="15"/>
      <c r="E293" s="16"/>
      <c r="F293" s="16"/>
      <c r="G293" s="20"/>
      <c r="H293" s="21"/>
      <c r="I293" s="43" t="str">
        <f t="shared" ca="1" si="3"/>
        <v/>
      </c>
      <c r="J293" s="15"/>
      <c r="K293" s="16"/>
      <c r="L293" s="16"/>
      <c r="M293" s="16"/>
      <c r="N293" s="16"/>
      <c r="O293" s="16"/>
      <c r="P293" s="15"/>
      <c r="Q293" s="44"/>
    </row>
    <row r="294" spans="1:17" ht="22.5" hidden="1" customHeight="1">
      <c r="A294" s="19">
        <v>192</v>
      </c>
      <c r="B294" s="16"/>
      <c r="C294" s="16"/>
      <c r="D294" s="15"/>
      <c r="E294" s="16"/>
      <c r="F294" s="16"/>
      <c r="G294" s="20"/>
      <c r="H294" s="21"/>
      <c r="I294" s="43" t="str">
        <f t="shared" ca="1" si="3"/>
        <v/>
      </c>
      <c r="J294" s="15"/>
      <c r="K294" s="16"/>
      <c r="L294" s="16"/>
      <c r="M294" s="16"/>
      <c r="N294" s="16"/>
      <c r="O294" s="16"/>
      <c r="P294" s="15"/>
      <c r="Q294" s="44"/>
    </row>
    <row r="295" spans="1:17" ht="22.5" hidden="1" customHeight="1">
      <c r="A295" s="19">
        <v>193</v>
      </c>
      <c r="B295" s="16"/>
      <c r="C295" s="16"/>
      <c r="D295" s="15"/>
      <c r="E295" s="16"/>
      <c r="F295" s="16"/>
      <c r="G295" s="20"/>
      <c r="H295" s="21"/>
      <c r="I295" s="43" t="str">
        <f t="shared" ca="1" si="3"/>
        <v/>
      </c>
      <c r="J295" s="15"/>
      <c r="K295" s="16"/>
      <c r="L295" s="16"/>
      <c r="M295" s="16"/>
      <c r="N295" s="16"/>
      <c r="O295" s="16"/>
      <c r="P295" s="15"/>
      <c r="Q295" s="44"/>
    </row>
    <row r="296" spans="1:17" ht="22.5" hidden="1" customHeight="1">
      <c r="A296" s="19">
        <v>194</v>
      </c>
      <c r="B296" s="16"/>
      <c r="C296" s="16"/>
      <c r="D296" s="15"/>
      <c r="E296" s="16"/>
      <c r="F296" s="16"/>
      <c r="G296" s="20"/>
      <c r="H296" s="21"/>
      <c r="I296" s="43" t="str">
        <f t="shared" ref="I296:I302" ca="1" si="6">IF(ISBLANK(H296),"",IF(MONTH(TODAY())&gt;=MONTH(H296),YEAR(TODAY())-YEAR(H296),YEAR(TODAY())-YEAR(H296)-1))</f>
        <v/>
      </c>
      <c r="J296" s="15"/>
      <c r="K296" s="16"/>
      <c r="L296" s="16"/>
      <c r="M296" s="16"/>
      <c r="N296" s="16"/>
      <c r="O296" s="16"/>
      <c r="P296" s="15"/>
      <c r="Q296" s="44"/>
    </row>
    <row r="297" spans="1:17" ht="22.5" hidden="1" customHeight="1">
      <c r="A297" s="19">
        <v>195</v>
      </c>
      <c r="B297" s="16"/>
      <c r="C297" s="16"/>
      <c r="D297" s="15"/>
      <c r="E297" s="16"/>
      <c r="F297" s="16"/>
      <c r="G297" s="20"/>
      <c r="H297" s="21"/>
      <c r="I297" s="43" t="str">
        <f t="shared" ca="1" si="6"/>
        <v/>
      </c>
      <c r="J297" s="15"/>
      <c r="K297" s="16"/>
      <c r="L297" s="16"/>
      <c r="M297" s="16"/>
      <c r="N297" s="16"/>
      <c r="O297" s="16"/>
      <c r="P297" s="15"/>
      <c r="Q297" s="44"/>
    </row>
    <row r="298" spans="1:17" ht="22.5" hidden="1" customHeight="1">
      <c r="A298" s="19">
        <v>196</v>
      </c>
      <c r="B298" s="16"/>
      <c r="C298" s="16"/>
      <c r="D298" s="15"/>
      <c r="E298" s="16"/>
      <c r="F298" s="16"/>
      <c r="G298" s="20"/>
      <c r="H298" s="21"/>
      <c r="I298" s="43" t="str">
        <f t="shared" ca="1" si="6"/>
        <v/>
      </c>
      <c r="J298" s="15"/>
      <c r="K298" s="16"/>
      <c r="L298" s="16"/>
      <c r="M298" s="16"/>
      <c r="N298" s="16"/>
      <c r="O298" s="16"/>
      <c r="P298" s="15"/>
      <c r="Q298" s="44"/>
    </row>
    <row r="299" spans="1:17" ht="22.5" hidden="1" customHeight="1">
      <c r="A299" s="19">
        <v>197</v>
      </c>
      <c r="B299" s="16"/>
      <c r="C299" s="16"/>
      <c r="D299" s="15"/>
      <c r="E299" s="16"/>
      <c r="F299" s="16"/>
      <c r="G299" s="20"/>
      <c r="H299" s="21"/>
      <c r="I299" s="43" t="str">
        <f t="shared" ca="1" si="6"/>
        <v/>
      </c>
      <c r="J299" s="15"/>
      <c r="K299" s="16"/>
      <c r="L299" s="16"/>
      <c r="M299" s="16"/>
      <c r="N299" s="16"/>
      <c r="O299" s="16"/>
      <c r="P299" s="15"/>
      <c r="Q299" s="44"/>
    </row>
    <row r="300" spans="1:17" ht="22.5" hidden="1" customHeight="1">
      <c r="A300" s="19">
        <v>198</v>
      </c>
      <c r="B300" s="16"/>
      <c r="C300" s="16"/>
      <c r="D300" s="15"/>
      <c r="E300" s="16"/>
      <c r="F300" s="16"/>
      <c r="G300" s="20"/>
      <c r="H300" s="21"/>
      <c r="I300" s="43" t="str">
        <f t="shared" ca="1" si="6"/>
        <v/>
      </c>
      <c r="J300" s="15"/>
      <c r="K300" s="16"/>
      <c r="L300" s="16"/>
      <c r="M300" s="16"/>
      <c r="N300" s="16"/>
      <c r="O300" s="16"/>
      <c r="P300" s="15"/>
      <c r="Q300" s="44"/>
    </row>
    <row r="301" spans="1:17" ht="22.5" hidden="1" customHeight="1">
      <c r="A301" s="19">
        <v>199</v>
      </c>
      <c r="B301" s="16"/>
      <c r="C301" s="16"/>
      <c r="D301" s="15"/>
      <c r="E301" s="16"/>
      <c r="F301" s="16"/>
      <c r="G301" s="20"/>
      <c r="H301" s="21"/>
      <c r="I301" s="43" t="str">
        <f t="shared" ca="1" si="6"/>
        <v/>
      </c>
      <c r="J301" s="15"/>
      <c r="K301" s="16"/>
      <c r="L301" s="16"/>
      <c r="M301" s="16"/>
      <c r="N301" s="16"/>
      <c r="O301" s="16"/>
      <c r="P301" s="15"/>
      <c r="Q301" s="44"/>
    </row>
    <row r="302" spans="1:17" ht="22.5" hidden="1" customHeight="1">
      <c r="A302" s="19">
        <v>200</v>
      </c>
      <c r="B302" s="16"/>
      <c r="C302" s="16"/>
      <c r="D302" s="15"/>
      <c r="E302" s="16"/>
      <c r="F302" s="16"/>
      <c r="G302" s="20"/>
      <c r="H302" s="21"/>
      <c r="I302" s="43" t="str">
        <f t="shared" ca="1" si="6"/>
        <v/>
      </c>
      <c r="J302" s="15"/>
      <c r="K302" s="16"/>
      <c r="L302" s="16"/>
      <c r="M302" s="16"/>
      <c r="N302" s="16"/>
      <c r="O302" s="16"/>
      <c r="P302" s="15"/>
      <c r="Q302" s="44"/>
    </row>
    <row r="303" spans="1:17" ht="23.25" customHeight="1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</row>
    <row r="304" spans="1:17" ht="11.25"/>
    <row r="311" ht="11.25"/>
  </sheetData>
  <sheetProtection formatCells="0" formatColumns="0" selectLockedCells="1" sort="0" autoFilter="0" pivotTables="0"/>
  <autoFilter ref="A26:Q302" xr:uid="{00000000-0009-0000-0000-000001000000}">
    <filterColumn colId="9">
      <filters>
        <filter val="FEMENINO"/>
      </filters>
    </filterColumn>
  </autoFilter>
  <mergeCells count="37">
    <mergeCell ref="A13:Q13"/>
    <mergeCell ref="F14:G14"/>
    <mergeCell ref="A303:Q303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conditionalFormatting sqref="H29:H55">
    <cfRule type="duplicateValues" dxfId="2" priority="3"/>
  </conditionalFormatting>
  <conditionalFormatting sqref="H27">
    <cfRule type="duplicateValues" dxfId="1" priority="2"/>
  </conditionalFormatting>
  <conditionalFormatting sqref="H28">
    <cfRule type="duplicateValues" dxfId="0" priority="1"/>
  </conditionalFormatting>
  <dataValidations count="19">
    <dataValidation type="list" allowBlank="1" showInputMessage="1" showErrorMessage="1" sqref="C14" xr:uid="{80DA0BDB-7736-4891-B7ED-700452C6A59F}">
      <formula1>"ORIENTACION, ENTRENAMIENTO"</formula1>
    </dataValidation>
    <dataValidation type="list" allowBlank="1" showInputMessage="1" showErrorMessage="1" sqref="C15" xr:uid="{57799DCA-4DFA-4AB3-9B17-2BCF93A0B033}">
      <formula1>"PRESENCIAL, VIRTUAL"</formula1>
    </dataValidation>
    <dataValidation type="time" operator="greaterThan" allowBlank="1" showInputMessage="1" showErrorMessage="1" sqref="C17" xr:uid="{EDD2EBDE-CFF2-4C7C-8DF2-06B5AF2AD540}">
      <formula1>0.25</formula1>
    </dataValidation>
    <dataValidation operator="greaterThan" allowBlank="1" showInputMessage="1" showErrorMessage="1" sqref="C22:C24 L260:L302" xr:uid="{A937432A-C9D6-43CE-8478-3D59F0BD5BFD}"/>
    <dataValidation type="date" operator="greaterThan" allowBlank="1" showInputMessage="1" showErrorMessage="1" sqref="C16" xr:uid="{7B41A3A0-B374-4080-9FA0-6700E1CD5ADB}">
      <formula1>43831</formula1>
    </dataValidation>
    <dataValidation type="list" operator="greaterThan" allowBlank="1" showInputMessage="1" showErrorMessage="1" sqref="C20 C18" xr:uid="{82D5918C-C876-4626-A321-5243CB456D6D}">
      <formula1>Regional</formula1>
    </dataValidation>
    <dataValidation type="list" operator="greaterThan" allowBlank="1" showInputMessage="1" showErrorMessage="1" sqref="C19" xr:uid="{355AC06F-1D04-45A0-A98D-2DE9439F9E57}">
      <formula1>INDIRECT($C$18)</formula1>
    </dataValidation>
    <dataValidation type="whole" operator="greaterThan" allowBlank="1" showInputMessage="1" showErrorMessage="1" sqref="G56:G302 I27:I302" xr:uid="{89B19D41-8254-4AFB-8AFA-BD2B3226301D}">
      <formula1>0</formula1>
    </dataValidation>
    <dataValidation type="list" allowBlank="1" showInputMessage="1" showErrorMessage="1" sqref="D27:D302" xr:uid="{C10F717A-6D9C-48F6-BF0E-F91B0F130427}">
      <formula1>Regional</formula1>
    </dataValidation>
    <dataValidation type="list" allowBlank="1" showInputMessage="1" showErrorMessage="1" sqref="F27:F302" xr:uid="{87CE10D7-6F52-4576-A668-7C997972ECC3}">
      <formula1>T_Ident</formula1>
    </dataValidation>
    <dataValidation type="date" allowBlank="1" showInputMessage="1" showErrorMessage="1" sqref="H248:H302 H56:H173" xr:uid="{C41D5817-5A12-4F3C-8FC7-E5655ED1643D}">
      <formula1>16438</formula1>
      <formula2>TODAY()</formula2>
    </dataValidation>
    <dataValidation type="list" allowBlank="1" showInputMessage="1" showErrorMessage="1" sqref="J27:J302" xr:uid="{C89BA0F0-8D24-4860-A8C0-E56968F81831}">
      <formula1>"Maculino, Femenino, Otro"</formula1>
    </dataValidation>
    <dataValidation type="whole" allowBlank="1" showInputMessage="1" showErrorMessage="1" error="El celular debe estar entre 3000000000 y 3999999999" sqref="H174:H247 P118:P120 P136 P160:P165 P169:P171 P174:P302" xr:uid="{10E9ED4D-ED82-4DE0-A936-1F8BE765A3E0}">
      <formula1>3000000000</formula1>
      <formula2>3999999999</formula2>
    </dataValidation>
    <dataValidation type="list" allowBlank="1" showInputMessage="1" showErrorMessage="1" sqref="K27:K302" xr:uid="{4B2FC5B7-B95D-4E3C-A4BF-489361A8F5D9}">
      <formula1>Nacionalidad</formula1>
    </dataValidation>
    <dataValidation type="list" allowBlank="1" showInputMessage="1" showErrorMessage="1" sqref="N27:N302" xr:uid="{8015A141-E633-471F-ABC7-7E43286376D0}">
      <formula1>Tipo_Emprendedor</formula1>
    </dataValidation>
    <dataValidation type="list" allowBlank="1" showInputMessage="1" showErrorMessage="1" sqref="O27:O302" xr:uid="{0E4FFB41-9D90-4B01-926A-2B000088626F}">
      <formula1>Nivel_Formacion</formula1>
    </dataValidation>
    <dataValidation type="list" allowBlank="1" showInputMessage="1" showErrorMessage="1" sqref="M27:M302" xr:uid="{CD684491-E803-4995-B75D-F8C8022C17D3}">
      <formula1>Clasif_Pobl</formula1>
    </dataValidation>
    <dataValidation type="list" allowBlank="1" showInputMessage="1" showErrorMessage="1" sqref="Q27:Q302" xr:uid="{BAB2CD78-0720-4FB7-BA6D-17C68AD8339A}">
      <formula1>Segmentacion</formula1>
    </dataValidation>
    <dataValidation type="whole" allowBlank="1" showInputMessage="1" showErrorMessage="1" errorTitle="Valor no permitido" error="El número del celular debe ser de 10 digitos" sqref="P27:P55" xr:uid="{09094E29-905F-4D75-876B-A0ABA0937798}">
      <formula1>1111111111</formula1>
      <formula2>9999999999</formula2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5132" r:id="rId4" name="Control 12">
          <controlPr defaultSize="0" r:id="rId5">
            <anchor moveWithCells="1">
              <from>
                <xdr:col>17</xdr:col>
                <xdr:colOff>0</xdr:colOff>
                <xdr:row>188</xdr:row>
                <xdr:rowOff>0</xdr:rowOff>
              </from>
              <to>
                <xdr:col>18</xdr:col>
                <xdr:colOff>0</xdr:colOff>
                <xdr:row>191</xdr:row>
                <xdr:rowOff>66675</xdr:rowOff>
              </to>
            </anchor>
          </controlPr>
        </control>
      </mc:Choice>
      <mc:Fallback>
        <control shapeId="5132" r:id="rId4" name="Control 12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operator="greaterThan" allowBlank="1" showInputMessage="1" showErrorMessage="1" xr:uid="{C799915D-ABE9-40AF-8981-CB77CF043DCE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8F74F9E8-2289-49CA-9D87-3BE57FB0D3DA}">
          <x14:formula1>
            <xm:f>INDIRECT(Parametros!$K168)</xm:f>
          </x14:formula1>
          <xm:sqref>E260:E302</xm:sqref>
        </x14:dataValidation>
        <x14:dataValidation type="list" operator="greaterThan" allowBlank="1" showInputMessage="1" showErrorMessage="1" xr:uid="{8DBD6B17-5836-450B-A2ED-9749BC91A184}">
          <x14:formula1>
            <xm:f>INDIRECT(Parametros!$K180)</xm:f>
          </x14:formula1>
          <xm:sqref>E259 E252</xm:sqref>
        </x14:dataValidation>
        <x14:dataValidation type="list" operator="greaterThan" allowBlank="1" showInputMessage="1" showErrorMessage="1" xr:uid="{AED620A0-F7AF-4761-AC52-E09E908F7FC1}">
          <x14:formula1>
            <xm:f>INDIRECT(Parametros!$K180)</xm:f>
          </x14:formula1>
          <xm:sqref>E258</xm:sqref>
        </x14:dataValidation>
        <x14:dataValidation type="list" operator="greaterThan" allowBlank="1" showInputMessage="1" showErrorMessage="1" xr:uid="{4D3D3296-14AD-4D07-B47A-8B687B30C69D}">
          <x14:formula1>
            <xm:f>INDIRECT(Parametros!$K180)</xm:f>
          </x14:formula1>
          <xm:sqref>E257</xm:sqref>
        </x14:dataValidation>
        <x14:dataValidation type="list" operator="greaterThan" allowBlank="1" showInputMessage="1" showErrorMessage="1" xr:uid="{BBF93D33-57E4-40FE-BA9E-7E45C2678D9E}">
          <x14:formula1>
            <xm:f>INDIRECT(Parametros!$K180)</xm:f>
          </x14:formula1>
          <xm:sqref>E256</xm:sqref>
        </x14:dataValidation>
        <x14:dataValidation type="list" operator="greaterThan" allowBlank="1" showInputMessage="1" showErrorMessage="1" xr:uid="{0B735782-D6A1-40AC-A64A-2C0D6E493D71}">
          <x14:formula1>
            <xm:f>INDIRECT(Parametros!$K180)</xm:f>
          </x14:formula1>
          <xm:sqref>E255</xm:sqref>
        </x14:dataValidation>
        <x14:dataValidation type="list" operator="greaterThan" allowBlank="1" showInputMessage="1" showErrorMessage="1" xr:uid="{CF9AE149-9448-4E2C-B0DF-8F86F29F6B0D}">
          <x14:formula1>
            <xm:f>INDIRECT(Parametros!$K180)</xm:f>
          </x14:formula1>
          <xm:sqref>E254</xm:sqref>
        </x14:dataValidation>
        <x14:dataValidation type="list" operator="greaterThan" allowBlank="1" showInputMessage="1" showErrorMessage="1" xr:uid="{7BAB1A17-45F2-4BE4-8E9A-B7036F495CAF}">
          <x14:formula1>
            <xm:f>INDIRECT(Parametros!$K180)</xm:f>
          </x14:formula1>
          <xm:sqref>E253</xm:sqref>
        </x14:dataValidation>
        <x14:dataValidation type="list" operator="greaterThan" allowBlank="1" showInputMessage="1" showErrorMessage="1" xr:uid="{580B2851-1E6E-42A5-B8C2-81FDAB7320ED}">
          <x14:formula1>
            <xm:f>INDIRECT(Parametros!$K180)</xm:f>
          </x14:formula1>
          <xm:sqref>E251</xm:sqref>
        </x14:dataValidation>
        <x14:dataValidation type="list" operator="greaterThan" allowBlank="1" showInputMessage="1" showErrorMessage="1" xr:uid="{BF706830-7565-429C-B815-76C79F9CF483}">
          <x14:formula1>
            <xm:f>INDIRECT(Parametros!$K180)</xm:f>
          </x14:formula1>
          <xm:sqref>E250</xm:sqref>
        </x14:dataValidation>
        <x14:dataValidation type="list" operator="greaterThan" allowBlank="1" showInputMessage="1" showErrorMessage="1" xr:uid="{B77F8E13-F268-418C-B567-AB64C6BDDA9B}">
          <x14:formula1>
            <xm:f>INDIRECT(Parametros!$K180)</xm:f>
          </x14:formula1>
          <xm:sqref>E249</xm:sqref>
        </x14:dataValidation>
        <x14:dataValidation type="list" operator="greaterThan" allowBlank="1" showInputMessage="1" showErrorMessage="1" xr:uid="{3F4EE9B7-015C-44A4-BEB9-339F71083ED8}">
          <x14:formula1>
            <xm:f>INDIRECT(Parametros!$K180)</xm:f>
          </x14:formula1>
          <xm:sqref>E248</xm:sqref>
        </x14:dataValidation>
        <x14:dataValidation type="list" operator="greaterThan" allowBlank="1" showInputMessage="1" showErrorMessage="1" xr:uid="{9D4B0459-647C-4417-A8DA-3D831C65E609}">
          <x14:formula1>
            <xm:f>INDIRECT(Parametros!$K69)</xm:f>
          </x14:formula1>
          <xm:sqref>E56:E247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2578125" defaultRowHeight="11.25"/>
  <cols>
    <col min="1" max="1" width="11.42578125" style="1"/>
    <col min="2" max="2" width="12.85546875" style="1" bestFit="1" customWidth="1"/>
    <col min="3" max="3" width="15.570312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570312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D_Caldas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63" t="s">
        <v>112</v>
      </c>
      <c r="M3" s="163" t="s">
        <v>113</v>
      </c>
      <c r="N3" s="163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63"/>
      <c r="M4" s="163"/>
      <c r="N4" s="163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>
      <c r="F11" s="1" t="s">
        <v>182</v>
      </c>
      <c r="K11" s="13" t="e">
        <f>CONCATENATE("D_",'Formato GEE-F-010'!#REF!)</f>
        <v>#REF!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>
      <c r="F12" s="1" t="s">
        <v>185</v>
      </c>
      <c r="K12" s="13" t="e">
        <f>CONCATENATE("D_",'Formato GEE-F-010'!#REF!)</f>
        <v>#REF!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>
      <c r="F13" s="1" t="s">
        <v>187</v>
      </c>
      <c r="K13" s="13" t="e">
        <f>CONCATENATE("D_",'Formato GEE-F-010'!#REF!)</f>
        <v>#REF!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>
      <c r="F14" s="1" t="s">
        <v>189</v>
      </c>
      <c r="K14" s="13" t="e">
        <f>CONCATENATE("D_",'Formato GEE-F-010'!#REF!)</f>
        <v>#REF!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>
      <c r="F15" s="1" t="s">
        <v>192</v>
      </c>
      <c r="K15" s="13" t="e">
        <f>CONCATENATE("D_",'Formato GEE-F-010'!#REF!)</f>
        <v>#REF!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>
      <c r="F16" s="1" t="s">
        <v>195</v>
      </c>
      <c r="K16" s="13" t="e">
        <f>CONCATENATE("D_",'Formato GEE-F-010'!#REF!)</f>
        <v>#REF!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>
      <c r="F17" s="1" t="s">
        <v>198</v>
      </c>
      <c r="K17" s="13" t="e">
        <f>CONCATENATE("D_",'Formato GEE-F-010'!#REF!)</f>
        <v>#REF!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>
      <c r="F18" s="1" t="s">
        <v>201</v>
      </c>
      <c r="K18" s="13" t="e">
        <f>CONCATENATE("D_",'Formato GEE-F-010'!#REF!)</f>
        <v>#REF!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>
      <c r="F19" s="1" t="s">
        <v>204</v>
      </c>
      <c r="K19" s="13" t="e">
        <f>CONCATENATE("D_",'Formato GEE-F-010'!#REF!)</f>
        <v>#REF!</v>
      </c>
      <c r="L19" s="10" t="s">
        <v>74</v>
      </c>
      <c r="M19" s="10" t="s">
        <v>208</v>
      </c>
      <c r="N19" s="11">
        <v>5051</v>
      </c>
    </row>
    <row r="20" spans="6:31">
      <c r="F20" s="1" t="s">
        <v>207</v>
      </c>
      <c r="K20" s="13" t="str">
        <f>CONCATENATE("D_",'Formato GEE-F-010'!D36)</f>
        <v>D_Caldas</v>
      </c>
      <c r="L20" s="10" t="s">
        <v>74</v>
      </c>
      <c r="M20" s="10" t="s">
        <v>210</v>
      </c>
      <c r="N20" s="11">
        <v>5055</v>
      </c>
    </row>
    <row r="21" spans="6:31">
      <c r="F21" s="1" t="s">
        <v>209</v>
      </c>
      <c r="K21" s="13" t="str">
        <f>CONCATENATE("D_",'Formato GEE-F-010'!D37)</f>
        <v>D_Caldas</v>
      </c>
      <c r="L21" s="10" t="s">
        <v>74</v>
      </c>
      <c r="M21" s="10" t="s">
        <v>212</v>
      </c>
      <c r="N21" s="11">
        <v>5059</v>
      </c>
    </row>
    <row r="22" spans="6:31">
      <c r="F22" s="1" t="s">
        <v>211</v>
      </c>
      <c r="K22" s="13" t="str">
        <f>CONCATENATE("D_",'Formato GEE-F-010'!D38)</f>
        <v>D_Caldas</v>
      </c>
      <c r="L22" s="10" t="s">
        <v>74</v>
      </c>
      <c r="M22" s="10" t="s">
        <v>214</v>
      </c>
      <c r="N22" s="11">
        <v>5079</v>
      </c>
    </row>
    <row r="23" spans="6:31">
      <c r="F23" s="1" t="s">
        <v>213</v>
      </c>
      <c r="K23" s="13" t="str">
        <f>CONCATENATE("D_",'Formato GEE-F-010'!D39)</f>
        <v>D_Caldas</v>
      </c>
      <c r="L23" s="10" t="s">
        <v>74</v>
      </c>
      <c r="M23" s="10" t="s">
        <v>216</v>
      </c>
      <c r="N23" s="11">
        <v>5086</v>
      </c>
    </row>
    <row r="24" spans="6:31">
      <c r="F24" s="1" t="s">
        <v>215</v>
      </c>
      <c r="K24" s="13" t="str">
        <f>CONCATENATE("D_",'Formato GEE-F-010'!D40)</f>
        <v>D_Caldas</v>
      </c>
      <c r="L24" s="10" t="s">
        <v>74</v>
      </c>
      <c r="M24" s="10" t="s">
        <v>218</v>
      </c>
      <c r="N24" s="11">
        <v>5088</v>
      </c>
    </row>
    <row r="25" spans="6:31">
      <c r="F25" s="1" t="s">
        <v>217</v>
      </c>
      <c r="K25" s="13" t="str">
        <f>CONCATENATE("D_",'Formato GEE-F-010'!D41)</f>
        <v>D_Caldas</v>
      </c>
      <c r="L25" s="10" t="s">
        <v>74</v>
      </c>
      <c r="M25" s="10" t="s">
        <v>220</v>
      </c>
      <c r="N25" s="11">
        <v>5091</v>
      </c>
    </row>
    <row r="26" spans="6:31">
      <c r="F26" s="1" t="s">
        <v>219</v>
      </c>
      <c r="K26" s="13" t="str">
        <f>CONCATENATE("D_",'Formato GEE-F-010'!D42)</f>
        <v>D_Caldas</v>
      </c>
      <c r="L26" s="10" t="s">
        <v>74</v>
      </c>
      <c r="M26" s="10" t="s">
        <v>222</v>
      </c>
      <c r="N26" s="11">
        <v>5093</v>
      </c>
    </row>
    <row r="27" spans="6:31">
      <c r="F27" s="1" t="s">
        <v>221</v>
      </c>
      <c r="K27" s="13" t="str">
        <f>CONCATENATE("D_",'Formato GEE-F-010'!D43)</f>
        <v>D_Caldas</v>
      </c>
      <c r="L27" s="10" t="s">
        <v>74</v>
      </c>
      <c r="M27" s="10" t="s">
        <v>224</v>
      </c>
      <c r="N27" s="11">
        <v>5101</v>
      </c>
    </row>
    <row r="28" spans="6:31">
      <c r="F28" s="1" t="s">
        <v>223</v>
      </c>
      <c r="K28" s="13" t="str">
        <f>CONCATENATE("D_",'Formato GEE-F-010'!D44)</f>
        <v>D_Caldas</v>
      </c>
      <c r="L28" s="10" t="s">
        <v>74</v>
      </c>
      <c r="M28" s="10" t="s">
        <v>226</v>
      </c>
      <c r="N28" s="11">
        <v>5107</v>
      </c>
    </row>
    <row r="29" spans="6:31">
      <c r="F29" s="1" t="s">
        <v>225</v>
      </c>
      <c r="K29" s="13" t="str">
        <f>CONCATENATE("D_",'Formato GEE-F-010'!D45)</f>
        <v>D_Caldas</v>
      </c>
      <c r="L29" s="10" t="s">
        <v>74</v>
      </c>
      <c r="M29" s="10" t="s">
        <v>227</v>
      </c>
      <c r="N29" s="11">
        <v>5113</v>
      </c>
    </row>
    <row r="30" spans="6:31">
      <c r="K30" s="13" t="str">
        <f>CONCATENATE("D_",'Formato GEE-F-010'!D46)</f>
        <v>D_Caldas</v>
      </c>
      <c r="L30" s="10" t="s">
        <v>74</v>
      </c>
      <c r="M30" s="10" t="s">
        <v>228</v>
      </c>
      <c r="N30" s="11">
        <v>5120</v>
      </c>
    </row>
    <row r="31" spans="6:31">
      <c r="K31" s="13" t="str">
        <f>CONCATENATE("D_",'Formato GEE-F-010'!D47)</f>
        <v>D_Caldas</v>
      </c>
      <c r="L31" s="10" t="s">
        <v>74</v>
      </c>
      <c r="M31" s="10" t="s">
        <v>229</v>
      </c>
      <c r="N31" s="11">
        <v>5125</v>
      </c>
    </row>
    <row r="32" spans="6:31">
      <c r="K32" s="13" t="str">
        <f>CONCATENATE("D_",'Formato GEE-F-010'!D48)</f>
        <v>D_Caldas</v>
      </c>
      <c r="L32" s="10" t="s">
        <v>74</v>
      </c>
      <c r="M32" s="10" t="s">
        <v>79</v>
      </c>
      <c r="N32" s="11">
        <v>5129</v>
      </c>
    </row>
    <row r="33" spans="11:14">
      <c r="K33" s="13" t="str">
        <f>CONCATENATE("D_",'Formato GEE-F-010'!D49)</f>
        <v>D_Caldas</v>
      </c>
      <c r="L33" s="10" t="s">
        <v>74</v>
      </c>
      <c r="M33" s="10" t="s">
        <v>230</v>
      </c>
      <c r="N33" s="11">
        <v>5134</v>
      </c>
    </row>
    <row r="34" spans="11:14">
      <c r="K34" s="13" t="str">
        <f>CONCATENATE("D_",'Formato GEE-F-010'!D50)</f>
        <v>D_Caldas</v>
      </c>
      <c r="L34" s="10" t="s">
        <v>74</v>
      </c>
      <c r="M34" s="10" t="s">
        <v>231</v>
      </c>
      <c r="N34" s="11">
        <v>5138</v>
      </c>
    </row>
    <row r="35" spans="11:14">
      <c r="K35" s="13" t="str">
        <f>CONCATENATE("D_",'Formato GEE-F-010'!D51)</f>
        <v>D_Caldas</v>
      </c>
      <c r="L35" s="10" t="s">
        <v>74</v>
      </c>
      <c r="M35" s="10" t="s">
        <v>232</v>
      </c>
      <c r="N35" s="11">
        <v>5142</v>
      </c>
    </row>
    <row r="36" spans="11:14">
      <c r="K36" s="13" t="str">
        <f>CONCATENATE("D_",'Formato GEE-F-010'!D52)</f>
        <v>D_Caldas</v>
      </c>
      <c r="L36" s="10" t="s">
        <v>74</v>
      </c>
      <c r="M36" s="10" t="s">
        <v>233</v>
      </c>
      <c r="N36" s="11">
        <v>5145</v>
      </c>
    </row>
    <row r="37" spans="11:14">
      <c r="K37" s="13" t="str">
        <f>CONCATENATE("D_",'Formato GEE-F-010'!D53)</f>
        <v>D_Caldas</v>
      </c>
      <c r="L37" s="10" t="s">
        <v>74</v>
      </c>
      <c r="M37" s="10" t="s">
        <v>234</v>
      </c>
      <c r="N37" s="11">
        <v>5147</v>
      </c>
    </row>
    <row r="38" spans="11:14">
      <c r="K38" s="13" t="str">
        <f>CONCATENATE("D_",'Formato GEE-F-010'!D54)</f>
        <v>D_Caldas</v>
      </c>
      <c r="L38" s="10" t="s">
        <v>74</v>
      </c>
      <c r="M38" s="10" t="s">
        <v>235</v>
      </c>
      <c r="N38" s="11">
        <v>5148</v>
      </c>
    </row>
    <row r="39" spans="11:14">
      <c r="K39" s="13" t="str">
        <f>CONCATENATE("D_",'Formato GEE-F-010'!D55)</f>
        <v>D_Caldas</v>
      </c>
      <c r="L39" s="10" t="s">
        <v>74</v>
      </c>
      <c r="M39" s="10" t="s">
        <v>236</v>
      </c>
      <c r="N39" s="11">
        <v>5150</v>
      </c>
    </row>
    <row r="40" spans="11:14">
      <c r="K40" s="13" t="str">
        <f>CONCATENATE("D_",'Formato GEE-F-010'!D27)</f>
        <v>D_Caldas</v>
      </c>
      <c r="L40" s="10" t="s">
        <v>74</v>
      </c>
      <c r="M40" s="10" t="s">
        <v>237</v>
      </c>
      <c r="N40" s="11">
        <v>5154</v>
      </c>
    </row>
    <row r="41" spans="11:14">
      <c r="K41" s="13" t="str">
        <f>CONCATENATE("D_",'Formato GEE-F-010'!D28)</f>
        <v>D_Caldas</v>
      </c>
      <c r="L41" s="10" t="s">
        <v>74</v>
      </c>
      <c r="M41" s="10" t="s">
        <v>238</v>
      </c>
      <c r="N41" s="11">
        <v>5172</v>
      </c>
    </row>
    <row r="42" spans="11:14">
      <c r="K42" s="13" t="str">
        <f>CONCATENATE("D_",'Formato GEE-F-010'!D29)</f>
        <v>D_Caldas</v>
      </c>
      <c r="L42" s="10" t="s">
        <v>74</v>
      </c>
      <c r="M42" s="10" t="s">
        <v>239</v>
      </c>
      <c r="N42" s="11">
        <v>5190</v>
      </c>
    </row>
    <row r="43" spans="11:14">
      <c r="K43" s="13" t="str">
        <f>CONCATENATE("D_",'Formato GEE-F-010'!D30)</f>
        <v>D_Caldas</v>
      </c>
      <c r="L43" s="10" t="s">
        <v>74</v>
      </c>
      <c r="M43" s="10" t="s">
        <v>240</v>
      </c>
      <c r="N43" s="11">
        <v>5197</v>
      </c>
    </row>
    <row r="44" spans="11:14">
      <c r="K44" s="13" t="str">
        <f>CONCATENATE("D_",'Formato GEE-F-010'!D31)</f>
        <v>D_Caldas</v>
      </c>
      <c r="L44" s="10" t="s">
        <v>74</v>
      </c>
      <c r="M44" s="10" t="s">
        <v>241</v>
      </c>
      <c r="N44" s="11">
        <v>5206</v>
      </c>
    </row>
    <row r="45" spans="11:14">
      <c r="K45" s="13" t="str">
        <f>CONCATENATE("D_",'Formato GEE-F-010'!D32)</f>
        <v>D_Caldas</v>
      </c>
      <c r="L45" s="10" t="s">
        <v>74</v>
      </c>
      <c r="M45" s="10" t="s">
        <v>242</v>
      </c>
      <c r="N45" s="11">
        <v>5209</v>
      </c>
    </row>
    <row r="46" spans="11:14">
      <c r="K46" s="13" t="str">
        <f>CONCATENATE("D_",'Formato GEE-F-010'!D33)</f>
        <v>D_Caldas</v>
      </c>
      <c r="L46" s="10" t="s">
        <v>74</v>
      </c>
      <c r="M46" s="10" t="s">
        <v>243</v>
      </c>
      <c r="N46" s="11">
        <v>5212</v>
      </c>
    </row>
    <row r="47" spans="11:14">
      <c r="K47" s="13" t="str">
        <f>CONCATENATE("D_",'Formato GEE-F-010'!D34)</f>
        <v>D_Caldas</v>
      </c>
      <c r="L47" s="10" t="s">
        <v>74</v>
      </c>
      <c r="M47" s="10" t="s">
        <v>244</v>
      </c>
      <c r="N47" s="11">
        <v>5234</v>
      </c>
    </row>
    <row r="48" spans="11:14">
      <c r="K48" s="13" t="str">
        <f>CONCATENATE("D_",'Formato GEE-F-010'!D35)</f>
        <v>D_Caldas</v>
      </c>
      <c r="L48" s="10" t="s">
        <v>74</v>
      </c>
      <c r="M48" s="10" t="s">
        <v>245</v>
      </c>
      <c r="N48" s="11">
        <v>5237</v>
      </c>
    </row>
    <row r="49" spans="11:14">
      <c r="K49" s="13" t="str">
        <f>CONCATENATE("D_",'Formato GEE-F-010'!D56)</f>
        <v>D_</v>
      </c>
      <c r="L49" s="10" t="s">
        <v>74</v>
      </c>
      <c r="M49" s="10" t="s">
        <v>246</v>
      </c>
      <c r="N49" s="11">
        <v>5240</v>
      </c>
    </row>
    <row r="50" spans="11:14">
      <c r="K50" s="13" t="str">
        <f>CONCATENATE("D_",'Formato GEE-F-010'!D57)</f>
        <v>D_</v>
      </c>
      <c r="L50" s="10" t="s">
        <v>74</v>
      </c>
      <c r="M50" s="10" t="s">
        <v>247</v>
      </c>
      <c r="N50" s="11">
        <v>5250</v>
      </c>
    </row>
    <row r="51" spans="11:14">
      <c r="K51" s="13" t="str">
        <f>CONCATENATE("D_",'Formato GEE-F-010'!D58)</f>
        <v>D_</v>
      </c>
      <c r="L51" s="10" t="s">
        <v>74</v>
      </c>
      <c r="M51" s="10" t="s">
        <v>248</v>
      </c>
      <c r="N51" s="11">
        <v>5264</v>
      </c>
    </row>
    <row r="52" spans="11:14">
      <c r="K52" s="13" t="str">
        <f>CONCATENATE("D_",'Formato GEE-F-010'!D59)</f>
        <v>D_</v>
      </c>
      <c r="L52" s="10" t="s">
        <v>74</v>
      </c>
      <c r="M52" s="10" t="s">
        <v>249</v>
      </c>
      <c r="N52" s="11">
        <v>5266</v>
      </c>
    </row>
    <row r="53" spans="11:14">
      <c r="K53" s="13" t="str">
        <f>CONCATENATE("D_",'Formato GEE-F-010'!D60)</f>
        <v>D_</v>
      </c>
      <c r="L53" s="10" t="s">
        <v>74</v>
      </c>
      <c r="M53" s="10" t="s">
        <v>250</v>
      </c>
      <c r="N53" s="11">
        <v>5282</v>
      </c>
    </row>
    <row r="54" spans="11:14">
      <c r="K54" s="13" t="str">
        <f>CONCATENATE("D_",'Formato GEE-F-010'!D61)</f>
        <v>D_</v>
      </c>
      <c r="L54" s="10" t="s">
        <v>74</v>
      </c>
      <c r="M54" s="10" t="s">
        <v>251</v>
      </c>
      <c r="N54" s="11">
        <v>5284</v>
      </c>
    </row>
    <row r="55" spans="11:14">
      <c r="K55" s="13" t="str">
        <f>CONCATENATE("D_",'Formato GEE-F-010'!D62)</f>
        <v>D_</v>
      </c>
      <c r="L55" s="10" t="s">
        <v>74</v>
      </c>
      <c r="M55" s="10" t="s">
        <v>252</v>
      </c>
      <c r="N55" s="11">
        <v>5306</v>
      </c>
    </row>
    <row r="56" spans="11:14">
      <c r="K56" s="13" t="str">
        <f>CONCATENATE("D_",'Formato GEE-F-010'!D63)</f>
        <v>D_</v>
      </c>
      <c r="L56" s="10" t="s">
        <v>74</v>
      </c>
      <c r="M56" s="10" t="s">
        <v>253</v>
      </c>
      <c r="N56" s="11">
        <v>5308</v>
      </c>
    </row>
    <row r="57" spans="11:14">
      <c r="K57" s="13" t="str">
        <f>CONCATENATE("D_",'Formato GEE-F-010'!D64)</f>
        <v>D_</v>
      </c>
      <c r="L57" s="10" t="s">
        <v>74</v>
      </c>
      <c r="M57" s="10" t="s">
        <v>254</v>
      </c>
      <c r="N57" s="11">
        <v>5310</v>
      </c>
    </row>
    <row r="58" spans="11:14">
      <c r="K58" s="13" t="str">
        <f>CONCATENATE("D_",'Formato GEE-F-010'!D65)</f>
        <v>D_</v>
      </c>
      <c r="L58" s="10" t="s">
        <v>74</v>
      </c>
      <c r="M58" s="10" t="s">
        <v>255</v>
      </c>
      <c r="N58" s="11">
        <v>5313</v>
      </c>
    </row>
    <row r="59" spans="11:14">
      <c r="K59" s="13" t="str">
        <f>CONCATENATE("D_",'Formato GEE-F-010'!D66)</f>
        <v>D_</v>
      </c>
      <c r="L59" s="10" t="s">
        <v>74</v>
      </c>
      <c r="M59" s="10" t="s">
        <v>256</v>
      </c>
      <c r="N59" s="11">
        <v>5315</v>
      </c>
    </row>
    <row r="60" spans="11:14">
      <c r="K60" s="13" t="str">
        <f>CONCATENATE("D_",'Formato GEE-F-010'!D67)</f>
        <v>D_</v>
      </c>
      <c r="L60" s="10" t="s">
        <v>74</v>
      </c>
      <c r="M60" s="10" t="s">
        <v>257</v>
      </c>
      <c r="N60" s="11">
        <v>5318</v>
      </c>
    </row>
    <row r="61" spans="11:14">
      <c r="K61" s="13" t="str">
        <f>CONCATENATE("D_",'Formato GEE-F-010'!D68)</f>
        <v>D_</v>
      </c>
      <c r="L61" s="10" t="s">
        <v>74</v>
      </c>
      <c r="M61" s="10" t="s">
        <v>258</v>
      </c>
      <c r="N61" s="11">
        <v>5321</v>
      </c>
    </row>
    <row r="62" spans="11:14">
      <c r="K62" s="13" t="str">
        <f>CONCATENATE("D_",'Formato GEE-F-010'!D69)</f>
        <v>D_</v>
      </c>
      <c r="L62" s="10" t="s">
        <v>74</v>
      </c>
      <c r="M62" s="10" t="s">
        <v>259</v>
      </c>
      <c r="N62" s="11">
        <v>5347</v>
      </c>
    </row>
    <row r="63" spans="11:14">
      <c r="K63" s="13" t="str">
        <f>CONCATENATE("D_",'Formato GEE-F-010'!D70)</f>
        <v>D_</v>
      </c>
      <c r="L63" s="10" t="s">
        <v>74</v>
      </c>
      <c r="M63" s="10" t="s">
        <v>260</v>
      </c>
      <c r="N63" s="11">
        <v>5353</v>
      </c>
    </row>
    <row r="64" spans="11:14">
      <c r="K64" s="13" t="str">
        <f>CONCATENATE("D_",'Formato GEE-F-010'!D71)</f>
        <v>D_</v>
      </c>
      <c r="L64" s="10" t="s">
        <v>74</v>
      </c>
      <c r="M64" s="10" t="s">
        <v>261</v>
      </c>
      <c r="N64" s="11">
        <v>5360</v>
      </c>
    </row>
    <row r="65" spans="11:14">
      <c r="K65" s="13" t="str">
        <f>CONCATENATE("D_",'Formato GEE-F-010'!D72)</f>
        <v>D_</v>
      </c>
      <c r="L65" s="10" t="s">
        <v>74</v>
      </c>
      <c r="M65" s="10" t="s">
        <v>262</v>
      </c>
      <c r="N65" s="11">
        <v>5361</v>
      </c>
    </row>
    <row r="66" spans="11:14">
      <c r="K66" s="13" t="str">
        <f>CONCATENATE("D_",'Formato GEE-F-010'!D73)</f>
        <v>D_</v>
      </c>
      <c r="L66" s="10" t="s">
        <v>74</v>
      </c>
      <c r="M66" s="10" t="s">
        <v>263</v>
      </c>
      <c r="N66" s="11">
        <v>5364</v>
      </c>
    </row>
    <row r="67" spans="11:14">
      <c r="K67" s="13" t="str">
        <f>CONCATENATE("D_",'Formato GEE-F-010'!D74)</f>
        <v>D_</v>
      </c>
      <c r="L67" s="10" t="s">
        <v>74</v>
      </c>
      <c r="M67" s="10" t="s">
        <v>264</v>
      </c>
      <c r="N67" s="11">
        <v>5368</v>
      </c>
    </row>
    <row r="68" spans="11:14">
      <c r="K68" s="13" t="str">
        <f>CONCATENATE("D_",'Formato GEE-F-010'!D75)</f>
        <v>D_</v>
      </c>
      <c r="L68" s="10" t="s">
        <v>74</v>
      </c>
      <c r="M68" s="10" t="s">
        <v>265</v>
      </c>
      <c r="N68" s="11">
        <v>5376</v>
      </c>
    </row>
    <row r="69" spans="11:14">
      <c r="K69" s="13" t="str">
        <f>CONCATENATE("D_",'Formato GEE-F-010'!D76)</f>
        <v>D_</v>
      </c>
      <c r="L69" s="10" t="s">
        <v>74</v>
      </c>
      <c r="M69" s="10" t="s">
        <v>266</v>
      </c>
      <c r="N69" s="11">
        <v>5380</v>
      </c>
    </row>
    <row r="70" spans="11:14">
      <c r="K70" s="13" t="str">
        <f>CONCATENATE("D_",'Formato GEE-F-010'!D77)</f>
        <v>D_</v>
      </c>
      <c r="L70" s="10" t="s">
        <v>74</v>
      </c>
      <c r="M70" s="10" t="s">
        <v>267</v>
      </c>
      <c r="N70" s="11">
        <v>5390</v>
      </c>
    </row>
    <row r="71" spans="11:14">
      <c r="K71" s="13" t="str">
        <f>CONCATENATE("D_",'Formato GEE-F-010'!D78)</f>
        <v>D_</v>
      </c>
      <c r="L71" s="10" t="s">
        <v>74</v>
      </c>
      <c r="M71" s="10" t="s">
        <v>268</v>
      </c>
      <c r="N71" s="11">
        <v>5400</v>
      </c>
    </row>
    <row r="72" spans="11:14">
      <c r="K72" s="13" t="str">
        <f>CONCATENATE("D_",'Formato GEE-F-010'!D79)</f>
        <v>D_</v>
      </c>
      <c r="L72" s="10" t="s">
        <v>74</v>
      </c>
      <c r="M72" s="10" t="s">
        <v>269</v>
      </c>
      <c r="N72" s="11">
        <v>5411</v>
      </c>
    </row>
    <row r="73" spans="11:14">
      <c r="K73" s="13" t="str">
        <f>CONCATENATE("D_",'Formato GEE-F-010'!D80)</f>
        <v>D_</v>
      </c>
      <c r="L73" s="10" t="s">
        <v>74</v>
      </c>
      <c r="M73" s="10" t="s">
        <v>270</v>
      </c>
      <c r="N73" s="11">
        <v>5425</v>
      </c>
    </row>
    <row r="74" spans="11:14">
      <c r="K74" s="13" t="str">
        <f>CONCATENATE("D_",'Formato GEE-F-010'!D81)</f>
        <v>D_Caldas</v>
      </c>
      <c r="L74" s="10" t="s">
        <v>74</v>
      </c>
      <c r="M74" s="10" t="s">
        <v>271</v>
      </c>
      <c r="N74" s="11">
        <v>5440</v>
      </c>
    </row>
    <row r="75" spans="11:14">
      <c r="K75" s="13" t="str">
        <f>CONCATENATE("D_",'Formato GEE-F-010'!D82)</f>
        <v>D_</v>
      </c>
      <c r="L75" s="10" t="s">
        <v>74</v>
      </c>
      <c r="M75" s="10" t="s">
        <v>272</v>
      </c>
      <c r="N75" s="11">
        <v>5467</v>
      </c>
    </row>
    <row r="76" spans="11:14">
      <c r="K76" s="13" t="str">
        <f>CONCATENATE("D_",'Formato GEE-F-010'!D83)</f>
        <v>D_Caldas</v>
      </c>
      <c r="L76" s="10" t="s">
        <v>74</v>
      </c>
      <c r="M76" s="10" t="s">
        <v>273</v>
      </c>
      <c r="N76" s="11">
        <v>5475</v>
      </c>
    </row>
    <row r="77" spans="11:14">
      <c r="K77" s="13" t="str">
        <f>CONCATENATE("D_",'Formato GEE-F-010'!D84)</f>
        <v>D_</v>
      </c>
      <c r="L77" s="10" t="s">
        <v>74</v>
      </c>
      <c r="M77" s="10" t="s">
        <v>274</v>
      </c>
      <c r="N77" s="11">
        <v>5480</v>
      </c>
    </row>
    <row r="78" spans="11:14">
      <c r="K78" s="13" t="str">
        <f>CONCATENATE("D_",'Formato GEE-F-010'!D85)</f>
        <v>D_Caldas</v>
      </c>
      <c r="L78" s="10" t="s">
        <v>74</v>
      </c>
      <c r="M78" s="10" t="s">
        <v>93</v>
      </c>
      <c r="N78" s="11">
        <v>5483</v>
      </c>
    </row>
    <row r="79" spans="11:14">
      <c r="K79" s="13" t="str">
        <f>CONCATENATE("D_",'Formato GEE-F-010'!D86)</f>
        <v>D_</v>
      </c>
      <c r="L79" s="10" t="s">
        <v>74</v>
      </c>
      <c r="M79" s="10" t="s">
        <v>275</v>
      </c>
      <c r="N79" s="11">
        <v>5490</v>
      </c>
    </row>
    <row r="80" spans="11:14">
      <c r="K80" s="13" t="str">
        <f>CONCATENATE("D_",'Formato GEE-F-010'!D87)</f>
        <v>D_</v>
      </c>
      <c r="L80" s="10" t="s">
        <v>74</v>
      </c>
      <c r="M80" s="10" t="s">
        <v>276</v>
      </c>
      <c r="N80" s="11">
        <v>5495</v>
      </c>
    </row>
    <row r="81" spans="11:14">
      <c r="K81" s="13" t="str">
        <f>CONCATENATE("D_",'Formato GEE-F-010'!D88)</f>
        <v>D_Caldas</v>
      </c>
      <c r="L81" s="10" t="s">
        <v>74</v>
      </c>
      <c r="M81" s="10" t="s">
        <v>277</v>
      </c>
      <c r="N81" s="11">
        <v>5501</v>
      </c>
    </row>
    <row r="82" spans="11:14">
      <c r="K82" s="13" t="str">
        <f>CONCATENATE("D_",'Formato GEE-F-010'!D89)</f>
        <v>D_</v>
      </c>
      <c r="L82" s="10" t="s">
        <v>74</v>
      </c>
      <c r="M82" s="10" t="s">
        <v>278</v>
      </c>
      <c r="N82" s="11">
        <v>5541</v>
      </c>
    </row>
    <row r="83" spans="11:14">
      <c r="K83" s="13" t="str">
        <f>CONCATENATE("D_",'Formato GEE-F-010'!D90)</f>
        <v>D_Caldas</v>
      </c>
      <c r="L83" s="10" t="s">
        <v>74</v>
      </c>
      <c r="M83" s="10" t="s">
        <v>279</v>
      </c>
      <c r="N83" s="11">
        <v>5543</v>
      </c>
    </row>
    <row r="84" spans="11:14">
      <c r="K84" s="13" t="str">
        <f>CONCATENATE("D_",'Formato GEE-F-010'!D91)</f>
        <v>D_</v>
      </c>
      <c r="L84" s="10" t="s">
        <v>74</v>
      </c>
      <c r="M84" s="10" t="s">
        <v>280</v>
      </c>
      <c r="N84" s="11">
        <v>5576</v>
      </c>
    </row>
    <row r="85" spans="11:14">
      <c r="K85" s="13" t="str">
        <f>CONCATENATE("D_",'Formato GEE-F-010'!D92)</f>
        <v>D_Caldas</v>
      </c>
      <c r="L85" s="10" t="s">
        <v>74</v>
      </c>
      <c r="M85" s="10" t="s">
        <v>281</v>
      </c>
      <c r="N85" s="11">
        <v>5579</v>
      </c>
    </row>
    <row r="86" spans="11:14">
      <c r="K86" s="13" t="str">
        <f>CONCATENATE("D_",'Formato GEE-F-010'!D93)</f>
        <v>D_</v>
      </c>
      <c r="L86" s="10" t="s">
        <v>74</v>
      </c>
      <c r="M86" s="10" t="s">
        <v>282</v>
      </c>
      <c r="N86" s="11">
        <v>5585</v>
      </c>
    </row>
    <row r="87" spans="11:14">
      <c r="K87" s="13" t="str">
        <f>CONCATENATE("D_",'Formato GEE-F-010'!D94)</f>
        <v>D_</v>
      </c>
      <c r="L87" s="10" t="s">
        <v>74</v>
      </c>
      <c r="M87" s="10" t="s">
        <v>283</v>
      </c>
      <c r="N87" s="11">
        <v>5591</v>
      </c>
    </row>
    <row r="88" spans="11:14">
      <c r="K88" s="13" t="str">
        <f>CONCATENATE("D_",'Formato GEE-F-010'!D95)</f>
        <v>D_Caldas</v>
      </c>
      <c r="L88" s="10" t="s">
        <v>74</v>
      </c>
      <c r="M88" s="10" t="s">
        <v>284</v>
      </c>
      <c r="N88" s="11">
        <v>5604</v>
      </c>
    </row>
    <row r="89" spans="11:14">
      <c r="K89" s="13" t="str">
        <f>CONCATENATE("D_",'Formato GEE-F-010'!D96)</f>
        <v>D_Caldas</v>
      </c>
      <c r="L89" s="10" t="s">
        <v>74</v>
      </c>
      <c r="M89" s="10" t="s">
        <v>285</v>
      </c>
      <c r="N89" s="11">
        <v>5607</v>
      </c>
    </row>
    <row r="90" spans="11:14">
      <c r="K90" s="13" t="str">
        <f>CONCATENATE("D_",'Formato GEE-F-010'!D97)</f>
        <v>D_</v>
      </c>
      <c r="L90" s="10" t="s">
        <v>74</v>
      </c>
      <c r="M90" s="10" t="s">
        <v>286</v>
      </c>
      <c r="N90" s="11">
        <v>5615</v>
      </c>
    </row>
    <row r="91" spans="11:14">
      <c r="K91" s="13" t="str">
        <f>CONCATENATE("D_",'Formato GEE-F-010'!D98)</f>
        <v>D_</v>
      </c>
      <c r="L91" s="10" t="s">
        <v>74</v>
      </c>
      <c r="M91" s="10" t="s">
        <v>287</v>
      </c>
      <c r="N91" s="11">
        <v>5628</v>
      </c>
    </row>
    <row r="92" spans="11:14">
      <c r="K92" s="13" t="str">
        <f>CONCATENATE("D_",'Formato GEE-F-010'!D99)</f>
        <v>D_</v>
      </c>
      <c r="L92" s="10" t="s">
        <v>74</v>
      </c>
      <c r="M92" s="10" t="s">
        <v>288</v>
      </c>
      <c r="N92" s="11">
        <v>5631</v>
      </c>
    </row>
    <row r="93" spans="11:14">
      <c r="K93" s="13" t="str">
        <f>CONCATENATE("D_",'Formato GEE-F-010'!D100)</f>
        <v>D_</v>
      </c>
      <c r="L93" s="10" t="s">
        <v>74</v>
      </c>
      <c r="M93" s="10" t="s">
        <v>289</v>
      </c>
      <c r="N93" s="11">
        <v>5642</v>
      </c>
    </row>
    <row r="94" spans="11:14">
      <c r="K94" s="13" t="str">
        <f>CONCATENATE("D_",'Formato GEE-F-010'!D101)</f>
        <v>D_</v>
      </c>
      <c r="L94" s="10" t="s">
        <v>74</v>
      </c>
      <c r="M94" s="10" t="s">
        <v>290</v>
      </c>
      <c r="N94" s="11">
        <v>5647</v>
      </c>
    </row>
    <row r="95" spans="11:14">
      <c r="K95" s="13" t="str">
        <f>CONCATENATE("D_",'Formato GEE-F-010'!D102)</f>
        <v>D_</v>
      </c>
      <c r="L95" s="10" t="s">
        <v>74</v>
      </c>
      <c r="M95" s="10" t="s">
        <v>291</v>
      </c>
      <c r="N95" s="11">
        <v>5649</v>
      </c>
    </row>
    <row r="96" spans="11:14">
      <c r="K96" s="13" t="str">
        <f>CONCATENATE("D_",'Formato GEE-F-010'!D103)</f>
        <v>D_Caldas</v>
      </c>
      <c r="L96" s="10" t="s">
        <v>74</v>
      </c>
      <c r="M96" s="10" t="s">
        <v>292</v>
      </c>
      <c r="N96" s="11">
        <v>5652</v>
      </c>
    </row>
    <row r="97" spans="11:14">
      <c r="K97" s="13" t="str">
        <f>CONCATENATE("D_",'Formato GEE-F-010'!D104)</f>
        <v>D_Caldas</v>
      </c>
      <c r="L97" s="10" t="s">
        <v>74</v>
      </c>
      <c r="M97" s="10" t="s">
        <v>293</v>
      </c>
      <c r="N97" s="11">
        <v>5656</v>
      </c>
    </row>
    <row r="98" spans="11:14">
      <c r="K98" s="13" t="str">
        <f>CONCATENATE("D_",'Formato GEE-F-010'!D105)</f>
        <v>D_</v>
      </c>
      <c r="L98" s="10" t="s">
        <v>74</v>
      </c>
      <c r="M98" s="10" t="s">
        <v>294</v>
      </c>
      <c r="N98" s="11">
        <v>5658</v>
      </c>
    </row>
    <row r="99" spans="11:14">
      <c r="K99" s="13" t="str">
        <f>CONCATENATE("D_",'Formato GEE-F-010'!D106)</f>
        <v>D_</v>
      </c>
      <c r="L99" s="10" t="s">
        <v>74</v>
      </c>
      <c r="M99" s="10" t="s">
        <v>295</v>
      </c>
      <c r="N99" s="11">
        <v>5659</v>
      </c>
    </row>
    <row r="100" spans="11:14">
      <c r="K100" s="13" t="str">
        <f>CONCATENATE("D_",'Formato GEE-F-010'!D107)</f>
        <v>D_</v>
      </c>
      <c r="L100" s="10" t="s">
        <v>74</v>
      </c>
      <c r="M100" s="10" t="s">
        <v>296</v>
      </c>
      <c r="N100" s="11">
        <v>5660</v>
      </c>
    </row>
    <row r="101" spans="11:14">
      <c r="K101" s="13" t="str">
        <f>CONCATENATE("D_",'Formato GEE-F-010'!D108)</f>
        <v>D_</v>
      </c>
      <c r="L101" s="10" t="s">
        <v>74</v>
      </c>
      <c r="M101" s="10" t="s">
        <v>297</v>
      </c>
      <c r="N101" s="11">
        <v>5664</v>
      </c>
    </row>
    <row r="102" spans="11:14">
      <c r="K102" s="13" t="str">
        <f>CONCATENATE("D_",'Formato GEE-F-010'!D109)</f>
        <v>D_</v>
      </c>
      <c r="L102" s="10" t="s">
        <v>74</v>
      </c>
      <c r="M102" s="10" t="s">
        <v>298</v>
      </c>
      <c r="N102" s="11">
        <v>5665</v>
      </c>
    </row>
    <row r="103" spans="11:14">
      <c r="K103" s="13" t="str">
        <f>CONCATENATE("D_",'Formato GEE-F-010'!D110)</f>
        <v>D_Caldas</v>
      </c>
      <c r="L103" s="10" t="s">
        <v>74</v>
      </c>
      <c r="M103" s="10" t="s">
        <v>299</v>
      </c>
      <c r="N103" s="11">
        <v>5667</v>
      </c>
    </row>
    <row r="104" spans="11:14">
      <c r="K104" s="13" t="str">
        <f>CONCATENATE("D_",'Formato GEE-F-010'!D111)</f>
        <v>D_</v>
      </c>
      <c r="L104" s="10" t="s">
        <v>74</v>
      </c>
      <c r="M104" s="10" t="s">
        <v>300</v>
      </c>
      <c r="N104" s="11">
        <v>5670</v>
      </c>
    </row>
    <row r="105" spans="11:14">
      <c r="K105" s="13" t="str">
        <f>CONCATENATE("D_",'Formato GEE-F-010'!D112)</f>
        <v>D_</v>
      </c>
      <c r="L105" s="10" t="s">
        <v>74</v>
      </c>
      <c r="M105" s="10" t="s">
        <v>301</v>
      </c>
      <c r="N105" s="11">
        <v>5674</v>
      </c>
    </row>
    <row r="106" spans="11:14">
      <c r="K106" s="13" t="str">
        <f>CONCATENATE("D_",'Formato GEE-F-010'!D113)</f>
        <v>D_</v>
      </c>
      <c r="L106" s="10" t="s">
        <v>74</v>
      </c>
      <c r="M106" s="10" t="s">
        <v>302</v>
      </c>
      <c r="N106" s="11">
        <v>5679</v>
      </c>
    </row>
    <row r="107" spans="11:14">
      <c r="K107" s="13" t="str">
        <f>CONCATENATE("D_",'Formato GEE-F-010'!D114)</f>
        <v>D_</v>
      </c>
      <c r="L107" s="10" t="s">
        <v>74</v>
      </c>
      <c r="M107" s="10" t="s">
        <v>303</v>
      </c>
      <c r="N107" s="11">
        <v>5686</v>
      </c>
    </row>
    <row r="108" spans="11:14">
      <c r="K108" s="13" t="str">
        <f>CONCATENATE("D_",'Formato GEE-F-010'!D115)</f>
        <v>D_</v>
      </c>
      <c r="L108" s="10" t="s">
        <v>74</v>
      </c>
      <c r="M108" s="10" t="s">
        <v>304</v>
      </c>
      <c r="N108" s="11">
        <v>5690</v>
      </c>
    </row>
    <row r="109" spans="11:14">
      <c r="K109" s="13" t="str">
        <f>CONCATENATE("D_",'Formato GEE-F-010'!D116)</f>
        <v>D_Caldas</v>
      </c>
      <c r="L109" s="10" t="s">
        <v>74</v>
      </c>
      <c r="M109" s="10" t="s">
        <v>305</v>
      </c>
      <c r="N109" s="11">
        <v>5697</v>
      </c>
    </row>
    <row r="110" spans="11:14">
      <c r="K110" s="13" t="str">
        <f>CONCATENATE("D_",'Formato GEE-F-010'!D117)</f>
        <v>D_</v>
      </c>
      <c r="L110" s="10" t="s">
        <v>74</v>
      </c>
      <c r="M110" s="10" t="s">
        <v>306</v>
      </c>
      <c r="N110" s="11">
        <v>5736</v>
      </c>
    </row>
    <row r="111" spans="11:14">
      <c r="K111" s="13" t="str">
        <f>CONCATENATE("D_",'Formato GEE-F-010'!D118)</f>
        <v>D_Caldas</v>
      </c>
      <c r="L111" s="10" t="s">
        <v>74</v>
      </c>
      <c r="M111" s="10" t="s">
        <v>307</v>
      </c>
      <c r="N111" s="11">
        <v>5756</v>
      </c>
    </row>
    <row r="112" spans="11:14">
      <c r="K112" s="13" t="str">
        <f>CONCATENATE("D_",'Formato GEE-F-010'!D119)</f>
        <v>D_Caldas</v>
      </c>
      <c r="L112" s="10" t="s">
        <v>74</v>
      </c>
      <c r="M112" s="10" t="s">
        <v>308</v>
      </c>
      <c r="N112" s="11">
        <v>5761</v>
      </c>
    </row>
    <row r="113" spans="11:14">
      <c r="K113" s="13" t="str">
        <f>CONCATENATE("D_",'Formato GEE-F-010'!D120)</f>
        <v>D_Caldas</v>
      </c>
      <c r="L113" s="10" t="s">
        <v>74</v>
      </c>
      <c r="M113" s="10" t="s">
        <v>309</v>
      </c>
      <c r="N113" s="11">
        <v>5789</v>
      </c>
    </row>
    <row r="114" spans="11:14">
      <c r="K114" s="13" t="str">
        <f>CONCATENATE("D_",'Formato GEE-F-010'!D121)</f>
        <v>D_</v>
      </c>
      <c r="L114" s="10" t="s">
        <v>74</v>
      </c>
      <c r="M114" s="10" t="s">
        <v>310</v>
      </c>
      <c r="N114" s="11">
        <v>5790</v>
      </c>
    </row>
    <row r="115" spans="11:14">
      <c r="K115" s="13" t="str">
        <f>CONCATENATE("D_",'Formato GEE-F-010'!D122)</f>
        <v>D_</v>
      </c>
      <c r="L115" s="10" t="s">
        <v>74</v>
      </c>
      <c r="M115" s="10" t="s">
        <v>311</v>
      </c>
      <c r="N115" s="11">
        <v>5792</v>
      </c>
    </row>
    <row r="116" spans="11:14">
      <c r="K116" s="13" t="str">
        <f>CONCATENATE("D_",'Formato GEE-F-010'!D123)</f>
        <v>D_</v>
      </c>
      <c r="L116" s="10" t="s">
        <v>74</v>
      </c>
      <c r="M116" s="10" t="s">
        <v>312</v>
      </c>
      <c r="N116" s="11">
        <v>5809</v>
      </c>
    </row>
    <row r="117" spans="11:14">
      <c r="K117" s="13" t="str">
        <f>CONCATENATE("D_",'Formato GEE-F-010'!D124)</f>
        <v>D_</v>
      </c>
      <c r="L117" s="10" t="s">
        <v>74</v>
      </c>
      <c r="M117" s="10" t="s">
        <v>313</v>
      </c>
      <c r="N117" s="11">
        <v>5819</v>
      </c>
    </row>
    <row r="118" spans="11:14">
      <c r="K118" s="13" t="str">
        <f>CONCATENATE("D_",'Formato GEE-F-010'!D125)</f>
        <v>D_Caldas</v>
      </c>
      <c r="L118" s="10" t="s">
        <v>74</v>
      </c>
      <c r="M118" s="10" t="s">
        <v>314</v>
      </c>
      <c r="N118" s="11">
        <v>5837</v>
      </c>
    </row>
    <row r="119" spans="11:14">
      <c r="K119" s="13" t="str">
        <f>CONCATENATE("D_",'Formato GEE-F-010'!D126)</f>
        <v>D_</v>
      </c>
      <c r="L119" s="10" t="s">
        <v>74</v>
      </c>
      <c r="M119" s="10" t="s">
        <v>315</v>
      </c>
      <c r="N119" s="11">
        <v>5842</v>
      </c>
    </row>
    <row r="120" spans="11:14">
      <c r="K120" s="13" t="str">
        <f>CONCATENATE("D_",'Formato GEE-F-010'!D127)</f>
        <v>D_Caldas</v>
      </c>
      <c r="L120" s="10" t="s">
        <v>74</v>
      </c>
      <c r="M120" s="10" t="s">
        <v>316</v>
      </c>
      <c r="N120" s="11">
        <v>5847</v>
      </c>
    </row>
    <row r="121" spans="11:14">
      <c r="K121" s="13" t="str">
        <f>CONCATENATE("D_",'Formato GEE-F-010'!D128)</f>
        <v>D_</v>
      </c>
      <c r="L121" s="10" t="s">
        <v>74</v>
      </c>
      <c r="M121" s="10" t="s">
        <v>317</v>
      </c>
      <c r="N121" s="11">
        <v>5854</v>
      </c>
    </row>
    <row r="122" spans="11:14">
      <c r="K122" s="13" t="str">
        <f>CONCATENATE("D_",'Formato GEE-F-010'!D129)</f>
        <v>D_</v>
      </c>
      <c r="L122" s="10" t="s">
        <v>74</v>
      </c>
      <c r="M122" s="10" t="s">
        <v>318</v>
      </c>
      <c r="N122" s="11">
        <v>5856</v>
      </c>
    </row>
    <row r="123" spans="11:14">
      <c r="K123" s="13" t="str">
        <f>CONCATENATE("D_",'Formato GEE-F-010'!D130)</f>
        <v>D_</v>
      </c>
      <c r="L123" s="10" t="s">
        <v>74</v>
      </c>
      <c r="M123" s="10" t="s">
        <v>319</v>
      </c>
      <c r="N123" s="11">
        <v>5858</v>
      </c>
    </row>
    <row r="124" spans="11:14">
      <c r="K124" s="13" t="str">
        <f>CONCATENATE("D_",'Formato GEE-F-010'!D131)</f>
        <v>D_Caldas</v>
      </c>
      <c r="L124" s="10" t="s">
        <v>74</v>
      </c>
      <c r="M124" s="10" t="s">
        <v>320</v>
      </c>
      <c r="N124" s="11">
        <v>5861</v>
      </c>
    </row>
    <row r="125" spans="11:14">
      <c r="K125" s="13" t="str">
        <f>CONCATENATE("D_",'Formato GEE-F-010'!D132)</f>
        <v>D_</v>
      </c>
      <c r="L125" s="10" t="s">
        <v>74</v>
      </c>
      <c r="M125" s="10" t="s">
        <v>321</v>
      </c>
      <c r="N125" s="11">
        <v>5873</v>
      </c>
    </row>
    <row r="126" spans="11:14">
      <c r="K126" s="13" t="str">
        <f>CONCATENATE("D_",'Formato GEE-F-010'!D133)</f>
        <v>D_</v>
      </c>
      <c r="L126" s="10" t="s">
        <v>74</v>
      </c>
      <c r="M126" s="10" t="s">
        <v>322</v>
      </c>
      <c r="N126" s="11">
        <v>5885</v>
      </c>
    </row>
    <row r="127" spans="11:14">
      <c r="K127" s="13" t="str">
        <f>CONCATENATE("D_",'Formato GEE-F-010'!D134)</f>
        <v>D_</v>
      </c>
      <c r="L127" s="10" t="s">
        <v>74</v>
      </c>
      <c r="M127" s="10" t="s">
        <v>323</v>
      </c>
      <c r="N127" s="11">
        <v>5887</v>
      </c>
    </row>
    <row r="128" spans="11:14">
      <c r="K128" s="13" t="str">
        <f>CONCATENATE("D_",'Formato GEE-F-010'!D135)</f>
        <v>D_</v>
      </c>
      <c r="L128" s="10" t="s">
        <v>74</v>
      </c>
      <c r="M128" s="10" t="s">
        <v>324</v>
      </c>
      <c r="N128" s="11">
        <v>5890</v>
      </c>
    </row>
    <row r="129" spans="11:14">
      <c r="K129" s="13" t="str">
        <f>CONCATENATE("D_",'Formato GEE-F-010'!D136)</f>
        <v>D_Caldas</v>
      </c>
      <c r="L129" s="10" t="s">
        <v>74</v>
      </c>
      <c r="M129" s="10" t="s">
        <v>325</v>
      </c>
      <c r="N129" s="11">
        <v>5893</v>
      </c>
    </row>
    <row r="130" spans="11:14">
      <c r="K130" s="13" t="str">
        <f>CONCATENATE("D_",'Formato GEE-F-010'!D137)</f>
        <v>D_</v>
      </c>
      <c r="L130" s="10" t="s">
        <v>74</v>
      </c>
      <c r="M130" s="10" t="s">
        <v>326</v>
      </c>
      <c r="N130" s="11">
        <v>5895</v>
      </c>
    </row>
    <row r="131" spans="11:14">
      <c r="K131" s="13" t="str">
        <f>CONCATENATE("D_",'Formato GEE-F-010'!D138)</f>
        <v>D_Caldas</v>
      </c>
      <c r="L131" s="8" t="s">
        <v>76</v>
      </c>
      <c r="M131" s="8" t="s">
        <v>76</v>
      </c>
      <c r="N131" s="9">
        <v>8000</v>
      </c>
    </row>
    <row r="132" spans="11:14">
      <c r="K132" s="13" t="str">
        <f>CONCATENATE("D_",'Formato GEE-F-010'!D139)</f>
        <v>D_</v>
      </c>
      <c r="L132" s="10" t="s">
        <v>76</v>
      </c>
      <c r="M132" s="10" t="s">
        <v>327</v>
      </c>
      <c r="N132" s="11">
        <v>8001</v>
      </c>
    </row>
    <row r="133" spans="11:14">
      <c r="K133" s="13" t="str">
        <f>CONCATENATE("D_",'Formato GEE-F-010'!D140)</f>
        <v>D_Caldas</v>
      </c>
      <c r="L133" s="10" t="s">
        <v>76</v>
      </c>
      <c r="M133" s="10" t="s">
        <v>328</v>
      </c>
      <c r="N133" s="11">
        <v>8078</v>
      </c>
    </row>
    <row r="134" spans="11:14">
      <c r="K134" s="13" t="str">
        <f>CONCATENATE("D_",'Formato GEE-F-010'!D141)</f>
        <v>D_</v>
      </c>
      <c r="L134" s="10" t="s">
        <v>76</v>
      </c>
      <c r="M134" s="10" t="s">
        <v>329</v>
      </c>
      <c r="N134" s="11">
        <v>8137</v>
      </c>
    </row>
    <row r="135" spans="11:14">
      <c r="K135" s="13" t="str">
        <f>CONCATENATE("D_",'Formato GEE-F-010'!D142)</f>
        <v>D_</v>
      </c>
      <c r="L135" s="10" t="s">
        <v>76</v>
      </c>
      <c r="M135" s="10" t="s">
        <v>330</v>
      </c>
      <c r="N135" s="11">
        <v>8141</v>
      </c>
    </row>
    <row r="136" spans="11:14">
      <c r="K136" s="13" t="str">
        <f>CONCATENATE("D_",'Formato GEE-F-010'!D143)</f>
        <v>D_Caldas</v>
      </c>
      <c r="L136" s="10" t="s">
        <v>76</v>
      </c>
      <c r="M136" s="10" t="s">
        <v>331</v>
      </c>
      <c r="N136" s="11">
        <v>8296</v>
      </c>
    </row>
    <row r="137" spans="11:14">
      <c r="K137" s="13" t="str">
        <f>CONCATENATE("D_",'Formato GEE-F-010'!D144)</f>
        <v>D_</v>
      </c>
      <c r="L137" s="10" t="s">
        <v>76</v>
      </c>
      <c r="M137" s="10" t="s">
        <v>332</v>
      </c>
      <c r="N137" s="11">
        <v>8372</v>
      </c>
    </row>
    <row r="138" spans="11:14">
      <c r="K138" s="13" t="str">
        <f>CONCATENATE("D_",'Formato GEE-F-010'!D145)</f>
        <v>D_</v>
      </c>
      <c r="L138" s="10" t="s">
        <v>76</v>
      </c>
      <c r="M138" s="10" t="s">
        <v>333</v>
      </c>
      <c r="N138" s="11">
        <v>8421</v>
      </c>
    </row>
    <row r="139" spans="11:14">
      <c r="K139" s="13" t="str">
        <f>CONCATENATE("D_",'Formato GEE-F-010'!D146)</f>
        <v>D_</v>
      </c>
      <c r="L139" s="10" t="s">
        <v>76</v>
      </c>
      <c r="M139" s="10" t="s">
        <v>334</v>
      </c>
      <c r="N139" s="11">
        <v>8433</v>
      </c>
    </row>
    <row r="140" spans="11:14">
      <c r="K140" s="13" t="str">
        <f>CONCATENATE("D_",'Formato GEE-F-010'!D147)</f>
        <v>D_</v>
      </c>
      <c r="L140" s="10" t="s">
        <v>76</v>
      </c>
      <c r="M140" s="10" t="s">
        <v>335</v>
      </c>
      <c r="N140" s="11">
        <v>8436</v>
      </c>
    </row>
    <row r="141" spans="11:14">
      <c r="K141" s="13" t="str">
        <f>CONCATENATE("D_",'Formato GEE-F-010'!D148)</f>
        <v>D_</v>
      </c>
      <c r="L141" s="10" t="s">
        <v>76</v>
      </c>
      <c r="M141" s="10" t="s">
        <v>336</v>
      </c>
      <c r="N141" s="11">
        <v>8520</v>
      </c>
    </row>
    <row r="142" spans="11:14">
      <c r="K142" s="13" t="str">
        <f>CONCATENATE("D_",'Formato GEE-F-010'!D149)</f>
        <v>D_</v>
      </c>
      <c r="L142" s="10" t="s">
        <v>76</v>
      </c>
      <c r="M142" s="10" t="s">
        <v>337</v>
      </c>
      <c r="N142" s="11">
        <v>8549</v>
      </c>
    </row>
    <row r="143" spans="11:14">
      <c r="K143" s="13" t="str">
        <f>CONCATENATE("D_",'Formato GEE-F-010'!D150)</f>
        <v>D_</v>
      </c>
      <c r="L143" s="10" t="s">
        <v>76</v>
      </c>
      <c r="M143" s="10" t="s">
        <v>338</v>
      </c>
      <c r="N143" s="11">
        <v>8558</v>
      </c>
    </row>
    <row r="144" spans="11:14">
      <c r="K144" s="13" t="str">
        <f>CONCATENATE("D_",'Formato GEE-F-010'!D151)</f>
        <v>D_</v>
      </c>
      <c r="L144" s="10" t="s">
        <v>76</v>
      </c>
      <c r="M144" s="10" t="s">
        <v>339</v>
      </c>
      <c r="N144" s="11">
        <v>8560</v>
      </c>
    </row>
    <row r="145" spans="11:14">
      <c r="K145" s="13" t="str">
        <f>CONCATENATE("D_",'Formato GEE-F-010'!D152)</f>
        <v>D_Caldas</v>
      </c>
      <c r="L145" s="10" t="s">
        <v>76</v>
      </c>
      <c r="M145" s="10" t="s">
        <v>340</v>
      </c>
      <c r="N145" s="11">
        <v>8573</v>
      </c>
    </row>
    <row r="146" spans="11:14">
      <c r="K146" s="13" t="str">
        <f>CONCATENATE("D_",'Formato GEE-F-010'!D153)</f>
        <v>D_Caldas</v>
      </c>
      <c r="L146" s="10" t="s">
        <v>76</v>
      </c>
      <c r="M146" s="10" t="s">
        <v>341</v>
      </c>
      <c r="N146" s="11">
        <v>8606</v>
      </c>
    </row>
    <row r="147" spans="11:14">
      <c r="K147" s="13" t="str">
        <f>CONCATENATE("D_",'Formato GEE-F-010'!D154)</f>
        <v>D_</v>
      </c>
      <c r="L147" s="10" t="s">
        <v>76</v>
      </c>
      <c r="M147" s="10" t="s">
        <v>342</v>
      </c>
      <c r="N147" s="11">
        <v>8634</v>
      </c>
    </row>
    <row r="148" spans="11:14">
      <c r="K148" s="13" t="str">
        <f>CONCATENATE("D_",'Formato GEE-F-010'!D155)</f>
        <v>D_</v>
      </c>
      <c r="L148" s="10" t="s">
        <v>76</v>
      </c>
      <c r="M148" s="10" t="s">
        <v>287</v>
      </c>
      <c r="N148" s="11">
        <v>8638</v>
      </c>
    </row>
    <row r="149" spans="11:14">
      <c r="K149" s="13" t="str">
        <f>CONCATENATE("D_",'Formato GEE-F-010'!D156)</f>
        <v>D_</v>
      </c>
      <c r="L149" s="10" t="s">
        <v>76</v>
      </c>
      <c r="M149" s="10" t="s">
        <v>343</v>
      </c>
      <c r="N149" s="11">
        <v>8675</v>
      </c>
    </row>
    <row r="150" spans="11:14">
      <c r="K150" s="13" t="str">
        <f>CONCATENATE("D_",'Formato GEE-F-010'!D157)</f>
        <v>D_Caldas</v>
      </c>
      <c r="L150" s="10" t="s">
        <v>76</v>
      </c>
      <c r="M150" s="10" t="s">
        <v>344</v>
      </c>
      <c r="N150" s="11">
        <v>8685</v>
      </c>
    </row>
    <row r="151" spans="11:14">
      <c r="K151" s="13" t="str">
        <f>CONCATENATE("D_",'Formato GEE-F-010'!D158)</f>
        <v>D_</v>
      </c>
      <c r="L151" s="10" t="s">
        <v>76</v>
      </c>
      <c r="M151" s="10" t="s">
        <v>345</v>
      </c>
      <c r="N151" s="11">
        <v>8758</v>
      </c>
    </row>
    <row r="152" spans="11:14">
      <c r="K152" s="13" t="str">
        <f>CONCATENATE("D_",'Formato GEE-F-010'!D159)</f>
        <v>D_Caldas</v>
      </c>
      <c r="L152" s="10" t="s">
        <v>76</v>
      </c>
      <c r="M152" s="10" t="s">
        <v>346</v>
      </c>
      <c r="N152" s="11">
        <v>8770</v>
      </c>
    </row>
    <row r="153" spans="11:14">
      <c r="K153" s="13" t="str">
        <f>CONCATENATE("D_",'Formato GEE-F-010'!D160)</f>
        <v>D_</v>
      </c>
      <c r="L153" s="10" t="s">
        <v>76</v>
      </c>
      <c r="M153" s="10" t="s">
        <v>347</v>
      </c>
      <c r="N153" s="11">
        <v>8832</v>
      </c>
    </row>
    <row r="154" spans="11:14">
      <c r="K154" s="13" t="str">
        <f>CONCATENATE("D_",'Formato GEE-F-010'!D161)</f>
        <v>D_</v>
      </c>
      <c r="L154" s="10" t="s">
        <v>76</v>
      </c>
      <c r="M154" s="10" t="s">
        <v>348</v>
      </c>
      <c r="N154" s="11">
        <v>8849</v>
      </c>
    </row>
    <row r="155" spans="11:14">
      <c r="K155" s="13" t="str">
        <f>CONCATENATE("D_",'Formato GEE-F-010'!D162)</f>
        <v>D_</v>
      </c>
      <c r="L155" s="8" t="s">
        <v>86</v>
      </c>
      <c r="M155" s="8" t="s">
        <v>349</v>
      </c>
      <c r="N155" s="9">
        <v>11000</v>
      </c>
    </row>
    <row r="156" spans="11:14">
      <c r="K156" s="13" t="str">
        <f>CONCATENATE("D_",'Formato GEE-F-010'!D163)</f>
        <v>D_</v>
      </c>
      <c r="L156" s="10" t="s">
        <v>86</v>
      </c>
      <c r="M156" s="10" t="s">
        <v>86</v>
      </c>
      <c r="N156" s="11">
        <v>11001</v>
      </c>
    </row>
    <row r="157" spans="11:14">
      <c r="K157" s="13" t="str">
        <f>CONCATENATE("D_",'Formato GEE-F-010'!D164)</f>
        <v>D_Caldas</v>
      </c>
      <c r="L157" s="8" t="s">
        <v>77</v>
      </c>
      <c r="M157" s="8" t="s">
        <v>77</v>
      </c>
      <c r="N157" s="9">
        <v>13000</v>
      </c>
    </row>
    <row r="158" spans="11:14">
      <c r="K158" s="13" t="str">
        <f>CONCATENATE("D_",'Formato GEE-F-010'!D165)</f>
        <v>D_</v>
      </c>
      <c r="L158" s="10" t="s">
        <v>77</v>
      </c>
      <c r="M158" s="10" t="s">
        <v>350</v>
      </c>
      <c r="N158" s="11">
        <v>13001</v>
      </c>
    </row>
    <row r="159" spans="11:14">
      <c r="K159" s="13" t="str">
        <f>CONCATENATE("D_",'Formato GEE-F-010'!D166)</f>
        <v>D_</v>
      </c>
      <c r="L159" s="10" t="s">
        <v>77</v>
      </c>
      <c r="M159" s="10" t="s">
        <v>351</v>
      </c>
      <c r="N159" s="11">
        <v>13006</v>
      </c>
    </row>
    <row r="160" spans="11:14">
      <c r="K160" s="13" t="str">
        <f>CONCATENATE("D_",'Formato GEE-F-010'!D167)</f>
        <v>D_Caldas</v>
      </c>
      <c r="L160" s="10" t="s">
        <v>77</v>
      </c>
      <c r="M160" s="10" t="s">
        <v>352</v>
      </c>
      <c r="N160" s="11">
        <v>13030</v>
      </c>
    </row>
    <row r="161" spans="11:14">
      <c r="K161" s="13" t="str">
        <f>CONCATENATE("D_",'Formato GEE-F-010'!D168)</f>
        <v>D_Caldas</v>
      </c>
      <c r="L161" s="10" t="s">
        <v>77</v>
      </c>
      <c r="M161" s="10" t="s">
        <v>353</v>
      </c>
      <c r="N161" s="11">
        <v>13042</v>
      </c>
    </row>
    <row r="162" spans="11:14">
      <c r="K162" s="13" t="str">
        <f>CONCATENATE("D_",'Formato GEE-F-010'!D169)</f>
        <v>D_Caldas</v>
      </c>
      <c r="L162" s="10" t="s">
        <v>77</v>
      </c>
      <c r="M162" s="10" t="s">
        <v>354</v>
      </c>
      <c r="N162" s="11">
        <v>13052</v>
      </c>
    </row>
    <row r="163" spans="11:14">
      <c r="K163" s="13" t="str">
        <f>CONCATENATE("D_",'Formato GEE-F-010'!D170)</f>
        <v>D_Caldas</v>
      </c>
      <c r="L163" s="10" t="s">
        <v>77</v>
      </c>
      <c r="M163" s="10" t="s">
        <v>355</v>
      </c>
      <c r="N163" s="11">
        <v>13062</v>
      </c>
    </row>
    <row r="164" spans="11:14">
      <c r="K164" s="13" t="str">
        <f>CONCATENATE("D_",'Formato GEE-F-010'!D171)</f>
        <v>D_Caldas</v>
      </c>
      <c r="L164" s="10" t="s">
        <v>77</v>
      </c>
      <c r="M164" s="10" t="s">
        <v>356</v>
      </c>
      <c r="N164" s="11">
        <v>13074</v>
      </c>
    </row>
    <row r="165" spans="11:14">
      <c r="K165" s="13" t="str">
        <f>CONCATENATE("D_",'Formato GEE-F-010'!D172)</f>
        <v>D_</v>
      </c>
      <c r="L165" s="10" t="s">
        <v>77</v>
      </c>
      <c r="M165" s="10" t="s">
        <v>357</v>
      </c>
      <c r="N165" s="11">
        <v>13140</v>
      </c>
    </row>
    <row r="166" spans="11:14">
      <c r="K166" s="13" t="e">
        <f>CONCATENATE("D_",'Formato GEE-F-010'!#REF!)</f>
        <v>#REF!</v>
      </c>
      <c r="L166" s="10" t="s">
        <v>77</v>
      </c>
      <c r="M166" s="10" t="s">
        <v>358</v>
      </c>
      <c r="N166" s="11">
        <v>13160</v>
      </c>
    </row>
    <row r="167" spans="11:14">
      <c r="K167" s="13" t="str">
        <f>CONCATENATE("D_",'Formato GEE-F-010'!D259)</f>
        <v>D_Caldas</v>
      </c>
      <c r="L167" s="10" t="s">
        <v>77</v>
      </c>
      <c r="M167" s="10" t="s">
        <v>359</v>
      </c>
      <c r="N167" s="11">
        <v>13188</v>
      </c>
    </row>
    <row r="168" spans="11:14">
      <c r="K168" s="13" t="str">
        <f>CONCATENATE("D_",'Formato GEE-F-010'!D260)</f>
        <v>D_</v>
      </c>
      <c r="L168" s="10" t="s">
        <v>77</v>
      </c>
      <c r="M168" s="10" t="s">
        <v>84</v>
      </c>
      <c r="N168" s="11">
        <v>13212</v>
      </c>
    </row>
    <row r="169" spans="11:14">
      <c r="K169" s="13" t="str">
        <f>CONCATENATE("D_",'Formato GEE-F-010'!D261)</f>
        <v>D_</v>
      </c>
      <c r="L169" s="10" t="s">
        <v>77</v>
      </c>
      <c r="M169" s="10" t="s">
        <v>360</v>
      </c>
      <c r="N169" s="11">
        <v>13222</v>
      </c>
    </row>
    <row r="170" spans="11:14">
      <c r="K170" s="13" t="str">
        <f>CONCATENATE("D_",'Formato GEE-F-010'!D262)</f>
        <v>D_</v>
      </c>
      <c r="L170" s="10" t="s">
        <v>77</v>
      </c>
      <c r="M170" s="10" t="s">
        <v>361</v>
      </c>
      <c r="N170" s="11">
        <v>13244</v>
      </c>
    </row>
    <row r="171" spans="11:14">
      <c r="K171" s="13" t="str">
        <f>CONCATENATE("D_",'Formato GEE-F-010'!D263)</f>
        <v>D_</v>
      </c>
      <c r="L171" s="10" t="s">
        <v>77</v>
      </c>
      <c r="M171" s="10" t="s">
        <v>362</v>
      </c>
      <c r="N171" s="11">
        <v>13248</v>
      </c>
    </row>
    <row r="172" spans="11:14">
      <c r="K172" s="13" t="str">
        <f>CONCATENATE("D_",'Formato GEE-F-010'!D264)</f>
        <v>D_</v>
      </c>
      <c r="L172" s="10" t="s">
        <v>77</v>
      </c>
      <c r="M172" s="10" t="s">
        <v>363</v>
      </c>
      <c r="N172" s="11">
        <v>13268</v>
      </c>
    </row>
    <row r="173" spans="11:14">
      <c r="K173" s="13" t="str">
        <f>CONCATENATE("D_",'Formato GEE-F-010'!D265)</f>
        <v>D_</v>
      </c>
      <c r="L173" s="10" t="s">
        <v>77</v>
      </c>
      <c r="M173" s="10" t="s">
        <v>364</v>
      </c>
      <c r="N173" s="11">
        <v>13300</v>
      </c>
    </row>
    <row r="174" spans="11:14">
      <c r="K174" s="13" t="str">
        <f>CONCATENATE("D_",'Formato GEE-F-010'!D266)</f>
        <v>D_</v>
      </c>
      <c r="L174" s="10" t="s">
        <v>77</v>
      </c>
      <c r="M174" s="10" t="s">
        <v>365</v>
      </c>
      <c r="N174" s="11">
        <v>13430</v>
      </c>
    </row>
    <row r="175" spans="11:14">
      <c r="K175" s="13" t="str">
        <f>CONCATENATE("D_",'Formato GEE-F-010'!D267)</f>
        <v>D_</v>
      </c>
      <c r="L175" s="10" t="s">
        <v>77</v>
      </c>
      <c r="M175" s="10" t="s">
        <v>366</v>
      </c>
      <c r="N175" s="11">
        <v>13433</v>
      </c>
    </row>
    <row r="176" spans="11:14">
      <c r="K176" s="13" t="str">
        <f>CONCATENATE("D_",'Formato GEE-F-010'!D268)</f>
        <v>D_</v>
      </c>
      <c r="L176" s="10" t="s">
        <v>77</v>
      </c>
      <c r="M176" s="10" t="s">
        <v>367</v>
      </c>
      <c r="N176" s="11">
        <v>13440</v>
      </c>
    </row>
    <row r="177" spans="11:14">
      <c r="K177" s="13" t="str">
        <f>CONCATENATE("D_",'Formato GEE-F-010'!D269)</f>
        <v>D_</v>
      </c>
      <c r="L177" s="10" t="s">
        <v>77</v>
      </c>
      <c r="M177" s="10" t="s">
        <v>368</v>
      </c>
      <c r="N177" s="11">
        <v>13442</v>
      </c>
    </row>
    <row r="178" spans="11:14">
      <c r="K178" s="13" t="str">
        <f>CONCATENATE("D_",'Formato GEE-F-010'!D270)</f>
        <v>D_</v>
      </c>
      <c r="L178" s="10" t="s">
        <v>77</v>
      </c>
      <c r="M178" s="10" t="s">
        <v>369</v>
      </c>
      <c r="N178" s="11">
        <v>13458</v>
      </c>
    </row>
    <row r="179" spans="11:14">
      <c r="K179" s="13" t="str">
        <f>CONCATENATE("D_",'Formato GEE-F-010'!D271)</f>
        <v>D_</v>
      </c>
      <c r="L179" s="10" t="s">
        <v>77</v>
      </c>
      <c r="M179" s="10" t="s">
        <v>370</v>
      </c>
      <c r="N179" s="11">
        <v>13468</v>
      </c>
    </row>
    <row r="180" spans="11:14">
      <c r="K180" s="13" t="str">
        <f>CONCATENATE("D_",'Formato GEE-F-010'!D272)</f>
        <v>D_</v>
      </c>
      <c r="L180" s="10" t="s">
        <v>77</v>
      </c>
      <c r="M180" s="10" t="s">
        <v>371</v>
      </c>
      <c r="N180" s="11">
        <v>13473</v>
      </c>
    </row>
    <row r="181" spans="11:14">
      <c r="K181" s="13" t="str">
        <f>CONCATENATE("D_",'Formato GEE-F-010'!D273)</f>
        <v>D_</v>
      </c>
      <c r="L181" s="10" t="s">
        <v>77</v>
      </c>
      <c r="M181" s="10" t="s">
        <v>372</v>
      </c>
      <c r="N181" s="11">
        <v>13490</v>
      </c>
    </row>
    <row r="182" spans="11:14">
      <c r="K182" s="13" t="str">
        <f>CONCATENATE("D_",'Formato GEE-F-010'!D274)</f>
        <v>D_</v>
      </c>
      <c r="L182" s="10" t="s">
        <v>77</v>
      </c>
      <c r="M182" s="10" t="s">
        <v>373</v>
      </c>
      <c r="N182" s="11">
        <v>13549</v>
      </c>
    </row>
    <row r="183" spans="11:14">
      <c r="K183" s="13" t="str">
        <f>CONCATENATE("D_",'Formato GEE-F-010'!D275)</f>
        <v>D_</v>
      </c>
      <c r="L183" s="10" t="s">
        <v>77</v>
      </c>
      <c r="M183" s="10" t="s">
        <v>374</v>
      </c>
      <c r="N183" s="11">
        <v>13580</v>
      </c>
    </row>
    <row r="184" spans="11:14">
      <c r="K184" s="13" t="str">
        <f>CONCATENATE("D_",'Formato GEE-F-010'!D276)</f>
        <v>D_</v>
      </c>
      <c r="L184" s="10" t="s">
        <v>77</v>
      </c>
      <c r="M184" s="10" t="s">
        <v>375</v>
      </c>
      <c r="N184" s="11">
        <v>13600</v>
      </c>
    </row>
    <row r="185" spans="11:14">
      <c r="K185" s="13" t="str">
        <f>CONCATENATE("D_",'Formato GEE-F-010'!D277)</f>
        <v>D_</v>
      </c>
      <c r="L185" s="10" t="s">
        <v>77</v>
      </c>
      <c r="M185" s="10" t="s">
        <v>376</v>
      </c>
      <c r="N185" s="11">
        <v>13620</v>
      </c>
    </row>
    <row r="186" spans="11:14">
      <c r="K186" s="13" t="str">
        <f>CONCATENATE("D_",'Formato GEE-F-010'!D278)</f>
        <v>D_</v>
      </c>
      <c r="L186" s="10" t="s">
        <v>77</v>
      </c>
      <c r="M186" s="10" t="s">
        <v>377</v>
      </c>
      <c r="N186" s="11">
        <v>13647</v>
      </c>
    </row>
    <row r="187" spans="11:14">
      <c r="K187" s="13" t="str">
        <f>CONCATENATE("D_",'Formato GEE-F-010'!D279)</f>
        <v>D_</v>
      </c>
      <c r="L187" s="10" t="s">
        <v>77</v>
      </c>
      <c r="M187" s="10" t="s">
        <v>378</v>
      </c>
      <c r="N187" s="11">
        <v>13650</v>
      </c>
    </row>
    <row r="188" spans="11:14">
      <c r="K188" s="13" t="str">
        <f>CONCATENATE("D_",'Formato GEE-F-010'!D280)</f>
        <v>D_</v>
      </c>
      <c r="L188" s="10" t="s">
        <v>77</v>
      </c>
      <c r="M188" s="10" t="s">
        <v>379</v>
      </c>
      <c r="N188" s="11">
        <v>13654</v>
      </c>
    </row>
    <row r="189" spans="11:14">
      <c r="K189" s="13" t="str">
        <f>CONCATENATE("D_",'Formato GEE-F-010'!D281)</f>
        <v>D_</v>
      </c>
      <c r="L189" s="10" t="s">
        <v>77</v>
      </c>
      <c r="M189" s="10" t="s">
        <v>380</v>
      </c>
      <c r="N189" s="11">
        <v>13655</v>
      </c>
    </row>
    <row r="190" spans="11:14">
      <c r="K190" s="13" t="str">
        <f>CONCATENATE("D_",'Formato GEE-F-010'!D282)</f>
        <v>D_</v>
      </c>
      <c r="L190" s="10" t="s">
        <v>77</v>
      </c>
      <c r="M190" s="10" t="s">
        <v>381</v>
      </c>
      <c r="N190" s="11">
        <v>13657</v>
      </c>
    </row>
    <row r="191" spans="11:14">
      <c r="K191" s="13" t="str">
        <f>CONCATENATE("D_",'Formato GEE-F-010'!D283)</f>
        <v>D_</v>
      </c>
      <c r="L191" s="10" t="s">
        <v>77</v>
      </c>
      <c r="M191" s="10" t="s">
        <v>382</v>
      </c>
      <c r="N191" s="11">
        <v>13667</v>
      </c>
    </row>
    <row r="192" spans="11:14">
      <c r="K192" s="13" t="str">
        <f>CONCATENATE("D_",'Formato GEE-F-010'!D284)</f>
        <v>D_</v>
      </c>
      <c r="L192" s="10" t="s">
        <v>77</v>
      </c>
      <c r="M192" s="10" t="s">
        <v>383</v>
      </c>
      <c r="N192" s="11">
        <v>13670</v>
      </c>
    </row>
    <row r="193" spans="11:14">
      <c r="K193" s="13" t="str">
        <f>CONCATENATE("D_",'Formato GEE-F-010'!D285)</f>
        <v>D_</v>
      </c>
      <c r="L193" s="10" t="s">
        <v>77</v>
      </c>
      <c r="M193" s="10" t="s">
        <v>384</v>
      </c>
      <c r="N193" s="11">
        <v>13673</v>
      </c>
    </row>
    <row r="194" spans="11:14">
      <c r="K194" s="13" t="str">
        <f>CONCATENATE("D_",'Formato GEE-F-010'!D286)</f>
        <v>D_</v>
      </c>
      <c r="L194" s="10" t="s">
        <v>77</v>
      </c>
      <c r="M194" s="10" t="s">
        <v>385</v>
      </c>
      <c r="N194" s="11">
        <v>13683</v>
      </c>
    </row>
    <row r="195" spans="11:14">
      <c r="K195" s="13" t="str">
        <f>CONCATENATE("D_",'Formato GEE-F-010'!D287)</f>
        <v>D_</v>
      </c>
      <c r="L195" s="10" t="s">
        <v>77</v>
      </c>
      <c r="M195" s="10" t="s">
        <v>386</v>
      </c>
      <c r="N195" s="11">
        <v>13688</v>
      </c>
    </row>
    <row r="196" spans="11:14">
      <c r="K196" s="13" t="str">
        <f>CONCATENATE("D_",'Formato GEE-F-010'!D288)</f>
        <v>D_</v>
      </c>
      <c r="L196" s="10" t="s">
        <v>77</v>
      </c>
      <c r="M196" s="10" t="s">
        <v>387</v>
      </c>
      <c r="N196" s="11">
        <v>13744</v>
      </c>
    </row>
    <row r="197" spans="11:14">
      <c r="K197" s="13" t="str">
        <f>CONCATENATE("D_",'Formato GEE-F-010'!D289)</f>
        <v>D_</v>
      </c>
      <c r="L197" s="10" t="s">
        <v>77</v>
      </c>
      <c r="M197" s="10" t="s">
        <v>388</v>
      </c>
      <c r="N197" s="11">
        <v>13760</v>
      </c>
    </row>
    <row r="198" spans="11:14">
      <c r="K198" s="13" t="str">
        <f>CONCATENATE("D_",'Formato GEE-F-010'!D290)</f>
        <v>D_</v>
      </c>
      <c r="L198" s="10" t="s">
        <v>77</v>
      </c>
      <c r="M198" s="10" t="s">
        <v>389</v>
      </c>
      <c r="N198" s="11">
        <v>13780</v>
      </c>
    </row>
    <row r="199" spans="11:14">
      <c r="K199" s="13" t="str">
        <f>CONCATENATE("D_",'Formato GEE-F-010'!D291)</f>
        <v>D_</v>
      </c>
      <c r="L199" s="10" t="s">
        <v>77</v>
      </c>
      <c r="M199" s="10" t="s">
        <v>390</v>
      </c>
      <c r="N199" s="11">
        <v>13810</v>
      </c>
    </row>
    <row r="200" spans="11:14">
      <c r="K200" s="13" t="str">
        <f>CONCATENATE("D_",'Formato GEE-F-010'!D292)</f>
        <v>D_</v>
      </c>
      <c r="L200" s="10" t="s">
        <v>77</v>
      </c>
      <c r="M200" s="10" t="s">
        <v>391</v>
      </c>
      <c r="N200" s="11">
        <v>13836</v>
      </c>
    </row>
    <row r="201" spans="11:14">
      <c r="K201" s="13" t="str">
        <f>CONCATENATE("D_",'Formato GEE-F-010'!D293)</f>
        <v>D_</v>
      </c>
      <c r="L201" s="10" t="s">
        <v>77</v>
      </c>
      <c r="M201" s="10" t="s">
        <v>392</v>
      </c>
      <c r="N201" s="11">
        <v>13838</v>
      </c>
    </row>
    <row r="202" spans="11:14">
      <c r="K202" s="13" t="str">
        <f>CONCATENATE("D_",'Formato GEE-F-010'!D294)</f>
        <v>D_</v>
      </c>
      <c r="L202" s="10" t="s">
        <v>77</v>
      </c>
      <c r="M202" s="10" t="s">
        <v>393</v>
      </c>
      <c r="N202" s="11">
        <v>13873</v>
      </c>
    </row>
    <row r="203" spans="11:14">
      <c r="K203" s="13" t="str">
        <f>CONCATENATE("D_",'Formato GEE-F-010'!D295)</f>
        <v>D_</v>
      </c>
      <c r="L203" s="10" t="s">
        <v>77</v>
      </c>
      <c r="M203" s="10" t="s">
        <v>394</v>
      </c>
      <c r="N203" s="11">
        <v>13894</v>
      </c>
    </row>
    <row r="204" spans="11:14">
      <c r="K204" s="13" t="str">
        <f>CONCATENATE("D_",'Formato GEE-F-010'!D296)</f>
        <v>D_</v>
      </c>
      <c r="L204" s="8" t="s">
        <v>78</v>
      </c>
      <c r="M204" s="8" t="s">
        <v>78</v>
      </c>
      <c r="N204" s="9">
        <v>15000</v>
      </c>
    </row>
    <row r="205" spans="11:14">
      <c r="K205" s="13" t="str">
        <f>CONCATENATE("D_",'Formato GEE-F-010'!D297)</f>
        <v>D_</v>
      </c>
      <c r="L205" s="10" t="s">
        <v>78</v>
      </c>
      <c r="M205" s="10" t="s">
        <v>395</v>
      </c>
      <c r="N205" s="11">
        <v>15001</v>
      </c>
    </row>
    <row r="206" spans="11:14">
      <c r="K206" s="13" t="str">
        <f>CONCATENATE("D_",'Formato GEE-F-010'!D298)</f>
        <v>D_</v>
      </c>
      <c r="L206" s="10" t="s">
        <v>78</v>
      </c>
      <c r="M206" s="10" t="s">
        <v>396</v>
      </c>
      <c r="N206" s="11">
        <v>15022</v>
      </c>
    </row>
    <row r="207" spans="11:14">
      <c r="K207" s="13" t="str">
        <f>CONCATENATE("D_",'Formato GEE-F-010'!D299)</f>
        <v>D_</v>
      </c>
      <c r="L207" s="10" t="s">
        <v>78</v>
      </c>
      <c r="M207" s="10" t="s">
        <v>397</v>
      </c>
      <c r="N207" s="11">
        <v>15047</v>
      </c>
    </row>
    <row r="208" spans="11:14">
      <c r="K208" s="13" t="str">
        <f>CONCATENATE("D_",'Formato GEE-F-010'!D300)</f>
        <v>D_</v>
      </c>
      <c r="L208" s="10" t="s">
        <v>78</v>
      </c>
      <c r="M208" s="10" t="s">
        <v>398</v>
      </c>
      <c r="N208" s="11">
        <v>15051</v>
      </c>
    </row>
    <row r="209" spans="11:14">
      <c r="K209" s="13" t="str">
        <f>CONCATENATE("D_",'Formato GEE-F-010'!D301)</f>
        <v>D_</v>
      </c>
      <c r="L209" s="10" t="s">
        <v>78</v>
      </c>
      <c r="M209" s="10" t="s">
        <v>399</v>
      </c>
      <c r="N209" s="11">
        <v>15087</v>
      </c>
    </row>
    <row r="210" spans="11:14">
      <c r="K210" s="13" t="str">
        <f>CONCATENATE("D_",'Formato GEE-F-010'!D302)</f>
        <v>D_</v>
      </c>
      <c r="L210" s="10" t="s">
        <v>78</v>
      </c>
      <c r="M210" s="10" t="s">
        <v>400</v>
      </c>
      <c r="N210" s="11">
        <v>15090</v>
      </c>
    </row>
    <row r="211" spans="11:14">
      <c r="L211" s="10" t="s">
        <v>78</v>
      </c>
      <c r="M211" s="10" t="s">
        <v>401</v>
      </c>
      <c r="N211" s="11">
        <v>15092</v>
      </c>
    </row>
    <row r="212" spans="11:14">
      <c r="L212" s="10" t="s">
        <v>78</v>
      </c>
      <c r="M212" s="10" t="s">
        <v>402</v>
      </c>
      <c r="N212" s="11">
        <v>15097</v>
      </c>
    </row>
    <row r="213" spans="11:14">
      <c r="L213" s="10" t="s">
        <v>78</v>
      </c>
      <c r="M213" s="10" t="s">
        <v>78</v>
      </c>
      <c r="N213" s="11">
        <v>15104</v>
      </c>
    </row>
    <row r="214" spans="11:14">
      <c r="L214" s="10" t="s">
        <v>78</v>
      </c>
      <c r="M214" s="10" t="s">
        <v>226</v>
      </c>
      <c r="N214" s="11">
        <v>15106</v>
      </c>
    </row>
    <row r="215" spans="11:14">
      <c r="L215" s="10" t="s">
        <v>78</v>
      </c>
      <c r="M215" s="10" t="s">
        <v>403</v>
      </c>
      <c r="N215" s="11">
        <v>15109</v>
      </c>
    </row>
    <row r="216" spans="11:14">
      <c r="L216" s="10" t="s">
        <v>78</v>
      </c>
      <c r="M216" s="10" t="s">
        <v>404</v>
      </c>
      <c r="N216" s="11">
        <v>15114</v>
      </c>
    </row>
    <row r="217" spans="11:14">
      <c r="L217" s="10" t="s">
        <v>78</v>
      </c>
      <c r="M217" s="10" t="s">
        <v>79</v>
      </c>
      <c r="N217" s="11">
        <v>15131</v>
      </c>
    </row>
    <row r="218" spans="11:14">
      <c r="L218" s="10" t="s">
        <v>78</v>
      </c>
      <c r="M218" s="10" t="s">
        <v>405</v>
      </c>
      <c r="N218" s="11">
        <v>15135</v>
      </c>
    </row>
    <row r="219" spans="11:14">
      <c r="L219" s="10" t="s">
        <v>78</v>
      </c>
      <c r="M219" s="10" t="s">
        <v>406</v>
      </c>
      <c r="N219" s="11">
        <v>15162</v>
      </c>
    </row>
    <row r="220" spans="11:14">
      <c r="L220" s="10" t="s">
        <v>78</v>
      </c>
      <c r="M220" s="10" t="s">
        <v>407</v>
      </c>
      <c r="N220" s="11">
        <v>15172</v>
      </c>
    </row>
    <row r="221" spans="11:14">
      <c r="L221" s="10" t="s">
        <v>78</v>
      </c>
      <c r="M221" s="10" t="s">
        <v>408</v>
      </c>
      <c r="N221" s="11">
        <v>15176</v>
      </c>
    </row>
    <row r="222" spans="11:14">
      <c r="L222" s="10" t="s">
        <v>78</v>
      </c>
      <c r="M222" s="10" t="s">
        <v>409</v>
      </c>
      <c r="N222" s="11">
        <v>15180</v>
      </c>
    </row>
    <row r="223" spans="11:14">
      <c r="L223" s="10" t="s">
        <v>78</v>
      </c>
      <c r="M223" s="10" t="s">
        <v>410</v>
      </c>
      <c r="N223" s="11">
        <v>15183</v>
      </c>
    </row>
    <row r="224" spans="11:14">
      <c r="L224" s="10" t="s">
        <v>78</v>
      </c>
      <c r="M224" s="10" t="s">
        <v>411</v>
      </c>
      <c r="N224" s="11">
        <v>15185</v>
      </c>
    </row>
    <row r="225" spans="12:14">
      <c r="L225" s="10" t="s">
        <v>78</v>
      </c>
      <c r="M225" s="10" t="s">
        <v>412</v>
      </c>
      <c r="N225" s="11">
        <v>15187</v>
      </c>
    </row>
    <row r="226" spans="12:14">
      <c r="L226" s="10" t="s">
        <v>78</v>
      </c>
      <c r="M226" s="10" t="s">
        <v>413</v>
      </c>
      <c r="N226" s="11">
        <v>15189</v>
      </c>
    </row>
    <row r="227" spans="12:14">
      <c r="L227" s="10" t="s">
        <v>78</v>
      </c>
      <c r="M227" s="10" t="s">
        <v>414</v>
      </c>
      <c r="N227" s="11">
        <v>15204</v>
      </c>
    </row>
    <row r="228" spans="12:14">
      <c r="L228" s="10" t="s">
        <v>78</v>
      </c>
      <c r="M228" s="10" t="s">
        <v>415</v>
      </c>
      <c r="N228" s="11">
        <v>15212</v>
      </c>
    </row>
    <row r="229" spans="12:14">
      <c r="L229" s="10" t="s">
        <v>78</v>
      </c>
      <c r="M229" s="10" t="s">
        <v>416</v>
      </c>
      <c r="N229" s="11">
        <v>15215</v>
      </c>
    </row>
    <row r="230" spans="12:14">
      <c r="L230" s="10" t="s">
        <v>78</v>
      </c>
      <c r="M230" s="10" t="s">
        <v>417</v>
      </c>
      <c r="N230" s="11">
        <v>15218</v>
      </c>
    </row>
    <row r="231" spans="12:14">
      <c r="L231" s="10" t="s">
        <v>78</v>
      </c>
      <c r="M231" s="10" t="s">
        <v>418</v>
      </c>
      <c r="N231" s="11">
        <v>15223</v>
      </c>
    </row>
    <row r="232" spans="12:14">
      <c r="L232" s="10" t="s">
        <v>78</v>
      </c>
      <c r="M232" s="10" t="s">
        <v>419</v>
      </c>
      <c r="N232" s="11">
        <v>15224</v>
      </c>
    </row>
    <row r="233" spans="12:14">
      <c r="L233" s="10" t="s">
        <v>78</v>
      </c>
      <c r="M233" s="10" t="s">
        <v>420</v>
      </c>
      <c r="N233" s="11">
        <v>15226</v>
      </c>
    </row>
    <row r="234" spans="12:14">
      <c r="L234" s="10" t="s">
        <v>78</v>
      </c>
      <c r="M234" s="10" t="s">
        <v>421</v>
      </c>
      <c r="N234" s="11">
        <v>15232</v>
      </c>
    </row>
    <row r="235" spans="12:14">
      <c r="L235" s="10" t="s">
        <v>78</v>
      </c>
      <c r="M235" s="10" t="s">
        <v>422</v>
      </c>
      <c r="N235" s="11">
        <v>15236</v>
      </c>
    </row>
    <row r="236" spans="12:14">
      <c r="L236" s="10" t="s">
        <v>78</v>
      </c>
      <c r="M236" s="10" t="s">
        <v>423</v>
      </c>
      <c r="N236" s="11">
        <v>15238</v>
      </c>
    </row>
    <row r="237" spans="12:14">
      <c r="L237" s="10" t="s">
        <v>78</v>
      </c>
      <c r="M237" s="10" t="s">
        <v>424</v>
      </c>
      <c r="N237" s="11">
        <v>15244</v>
      </c>
    </row>
    <row r="238" spans="12:14">
      <c r="L238" s="10" t="s">
        <v>78</v>
      </c>
      <c r="M238" s="10" t="s">
        <v>425</v>
      </c>
      <c r="N238" s="11">
        <v>15248</v>
      </c>
    </row>
    <row r="239" spans="12:14">
      <c r="L239" s="10" t="s">
        <v>78</v>
      </c>
      <c r="M239" s="10" t="s">
        <v>426</v>
      </c>
      <c r="N239" s="11">
        <v>15272</v>
      </c>
    </row>
    <row r="240" spans="12:14">
      <c r="L240" s="10" t="s">
        <v>78</v>
      </c>
      <c r="M240" s="10" t="s">
        <v>427</v>
      </c>
      <c r="N240" s="11">
        <v>15276</v>
      </c>
    </row>
    <row r="241" spans="12:14">
      <c r="L241" s="10" t="s">
        <v>78</v>
      </c>
      <c r="M241" s="10" t="s">
        <v>428</v>
      </c>
      <c r="N241" s="11">
        <v>15293</v>
      </c>
    </row>
    <row r="242" spans="12:14">
      <c r="L242" s="10" t="s">
        <v>78</v>
      </c>
      <c r="M242" s="10" t="s">
        <v>429</v>
      </c>
      <c r="N242" s="11">
        <v>15296</v>
      </c>
    </row>
    <row r="243" spans="12:14">
      <c r="L243" s="10" t="s">
        <v>78</v>
      </c>
      <c r="M243" s="10" t="s">
        <v>430</v>
      </c>
      <c r="N243" s="11">
        <v>15299</v>
      </c>
    </row>
    <row r="244" spans="12:14">
      <c r="L244" s="10" t="s">
        <v>78</v>
      </c>
      <c r="M244" s="10" t="s">
        <v>431</v>
      </c>
      <c r="N244" s="11">
        <v>15317</v>
      </c>
    </row>
    <row r="245" spans="12:14">
      <c r="L245" s="10" t="s">
        <v>78</v>
      </c>
      <c r="M245" s="10" t="s">
        <v>432</v>
      </c>
      <c r="N245" s="11">
        <v>15322</v>
      </c>
    </row>
    <row r="246" spans="12:14">
      <c r="L246" s="10" t="s">
        <v>78</v>
      </c>
      <c r="M246" s="10" t="s">
        <v>433</v>
      </c>
      <c r="N246" s="11">
        <v>15325</v>
      </c>
    </row>
    <row r="247" spans="12:14">
      <c r="L247" s="10" t="s">
        <v>78</v>
      </c>
      <c r="M247" s="10" t="s">
        <v>434</v>
      </c>
      <c r="N247" s="11">
        <v>15332</v>
      </c>
    </row>
    <row r="248" spans="12:14">
      <c r="L248" s="10" t="s">
        <v>78</v>
      </c>
      <c r="M248" s="10" t="s">
        <v>435</v>
      </c>
      <c r="N248" s="11">
        <v>15362</v>
      </c>
    </row>
    <row r="249" spans="12:14">
      <c r="L249" s="10" t="s">
        <v>78</v>
      </c>
      <c r="M249" s="10" t="s">
        <v>436</v>
      </c>
      <c r="N249" s="11">
        <v>15367</v>
      </c>
    </row>
    <row r="250" spans="12:14">
      <c r="L250" s="10" t="s">
        <v>78</v>
      </c>
      <c r="M250" s="10" t="s">
        <v>264</v>
      </c>
      <c r="N250" s="11">
        <v>15368</v>
      </c>
    </row>
    <row r="251" spans="12:14">
      <c r="L251" s="10" t="s">
        <v>78</v>
      </c>
      <c r="M251" s="10" t="s">
        <v>437</v>
      </c>
      <c r="N251" s="11">
        <v>15377</v>
      </c>
    </row>
    <row r="252" spans="12:14">
      <c r="L252" s="10" t="s">
        <v>78</v>
      </c>
      <c r="M252" s="10" t="s">
        <v>438</v>
      </c>
      <c r="N252" s="11">
        <v>15380</v>
      </c>
    </row>
    <row r="253" spans="12:14">
      <c r="L253" s="10" t="s">
        <v>78</v>
      </c>
      <c r="M253" s="10" t="s">
        <v>439</v>
      </c>
      <c r="N253" s="11">
        <v>15401</v>
      </c>
    </row>
    <row r="254" spans="12:14">
      <c r="L254" s="10" t="s">
        <v>78</v>
      </c>
      <c r="M254" s="10" t="s">
        <v>440</v>
      </c>
      <c r="N254" s="11">
        <v>15403</v>
      </c>
    </row>
    <row r="255" spans="12:14">
      <c r="L255" s="10" t="s">
        <v>78</v>
      </c>
      <c r="M255" s="10" t="s">
        <v>441</v>
      </c>
      <c r="N255" s="11">
        <v>15407</v>
      </c>
    </row>
    <row r="256" spans="12:14">
      <c r="L256" s="10" t="s">
        <v>78</v>
      </c>
      <c r="M256" s="10" t="s">
        <v>442</v>
      </c>
      <c r="N256" s="11">
        <v>15425</v>
      </c>
    </row>
    <row r="257" spans="12:14">
      <c r="L257" s="10" t="s">
        <v>78</v>
      </c>
      <c r="M257" s="10" t="s">
        <v>443</v>
      </c>
      <c r="N257" s="11">
        <v>15442</v>
      </c>
    </row>
    <row r="258" spans="12:14">
      <c r="L258" s="10" t="s">
        <v>78</v>
      </c>
      <c r="M258" s="10" t="s">
        <v>444</v>
      </c>
      <c r="N258" s="11">
        <v>15455</v>
      </c>
    </row>
    <row r="259" spans="12:14">
      <c r="L259" s="10" t="s">
        <v>78</v>
      </c>
      <c r="M259" s="10" t="s">
        <v>445</v>
      </c>
      <c r="N259" s="11">
        <v>15464</v>
      </c>
    </row>
    <row r="260" spans="12:14">
      <c r="L260" s="10" t="s">
        <v>78</v>
      </c>
      <c r="M260" s="10" t="s">
        <v>446</v>
      </c>
      <c r="N260" s="11">
        <v>15466</v>
      </c>
    </row>
    <row r="261" spans="12:14">
      <c r="L261" s="10" t="s">
        <v>78</v>
      </c>
      <c r="M261" s="10" t="s">
        <v>447</v>
      </c>
      <c r="N261" s="11">
        <v>15469</v>
      </c>
    </row>
    <row r="262" spans="12:14">
      <c r="L262" s="10" t="s">
        <v>78</v>
      </c>
      <c r="M262" s="10" t="s">
        <v>448</v>
      </c>
      <c r="N262" s="11">
        <v>15476</v>
      </c>
    </row>
    <row r="263" spans="12:14">
      <c r="L263" s="10" t="s">
        <v>78</v>
      </c>
      <c r="M263" s="10" t="s">
        <v>449</v>
      </c>
      <c r="N263" s="11">
        <v>15480</v>
      </c>
    </row>
    <row r="264" spans="12:14">
      <c r="L264" s="10" t="s">
        <v>78</v>
      </c>
      <c r="M264" s="10" t="s">
        <v>450</v>
      </c>
      <c r="N264" s="11">
        <v>15491</v>
      </c>
    </row>
    <row r="265" spans="12:14">
      <c r="L265" s="10" t="s">
        <v>78</v>
      </c>
      <c r="M265" s="10" t="s">
        <v>451</v>
      </c>
      <c r="N265" s="11">
        <v>15494</v>
      </c>
    </row>
    <row r="266" spans="12:14">
      <c r="L266" s="10" t="s">
        <v>78</v>
      </c>
      <c r="M266" s="10" t="s">
        <v>452</v>
      </c>
      <c r="N266" s="11">
        <v>15500</v>
      </c>
    </row>
    <row r="267" spans="12:14">
      <c r="L267" s="10" t="s">
        <v>78</v>
      </c>
      <c r="M267" s="10" t="s">
        <v>453</v>
      </c>
      <c r="N267" s="11">
        <v>15507</v>
      </c>
    </row>
    <row r="268" spans="12:14">
      <c r="L268" s="10" t="s">
        <v>78</v>
      </c>
      <c r="M268" s="10" t="s">
        <v>454</v>
      </c>
      <c r="N268" s="11">
        <v>15511</v>
      </c>
    </row>
    <row r="269" spans="12:14">
      <c r="L269" s="10" t="s">
        <v>78</v>
      </c>
      <c r="M269" s="10" t="s">
        <v>455</v>
      </c>
      <c r="N269" s="11">
        <v>15514</v>
      </c>
    </row>
    <row r="270" spans="12:14">
      <c r="L270" s="10" t="s">
        <v>78</v>
      </c>
      <c r="M270" s="10" t="s">
        <v>456</v>
      </c>
      <c r="N270" s="11">
        <v>15516</v>
      </c>
    </row>
    <row r="271" spans="12:14">
      <c r="L271" s="10" t="s">
        <v>78</v>
      </c>
      <c r="M271" s="10" t="s">
        <v>457</v>
      </c>
      <c r="N271" s="11">
        <v>15518</v>
      </c>
    </row>
    <row r="272" spans="12:14">
      <c r="L272" s="10" t="s">
        <v>78</v>
      </c>
      <c r="M272" s="10" t="s">
        <v>458</v>
      </c>
      <c r="N272" s="11">
        <v>15522</v>
      </c>
    </row>
    <row r="273" spans="12:14">
      <c r="L273" s="10" t="s">
        <v>78</v>
      </c>
      <c r="M273" s="10" t="s">
        <v>459</v>
      </c>
      <c r="N273" s="11">
        <v>15531</v>
      </c>
    </row>
    <row r="274" spans="12:14">
      <c r="L274" s="10" t="s">
        <v>78</v>
      </c>
      <c r="M274" s="10" t="s">
        <v>460</v>
      </c>
      <c r="N274" s="11">
        <v>15533</v>
      </c>
    </row>
    <row r="275" spans="12:14">
      <c r="L275" s="10" t="s">
        <v>78</v>
      </c>
      <c r="M275" s="10" t="s">
        <v>461</v>
      </c>
      <c r="N275" s="11">
        <v>15537</v>
      </c>
    </row>
    <row r="276" spans="12:14">
      <c r="L276" s="10" t="s">
        <v>78</v>
      </c>
      <c r="M276" s="10" t="s">
        <v>462</v>
      </c>
      <c r="N276" s="11">
        <v>15542</v>
      </c>
    </row>
    <row r="277" spans="12:14">
      <c r="L277" s="10" t="s">
        <v>78</v>
      </c>
      <c r="M277" s="10" t="s">
        <v>463</v>
      </c>
      <c r="N277" s="11">
        <v>15550</v>
      </c>
    </row>
    <row r="278" spans="12:14">
      <c r="L278" s="10" t="s">
        <v>78</v>
      </c>
      <c r="M278" s="10" t="s">
        <v>464</v>
      </c>
      <c r="N278" s="11">
        <v>15572</v>
      </c>
    </row>
    <row r="279" spans="12:14">
      <c r="L279" s="10" t="s">
        <v>78</v>
      </c>
      <c r="M279" s="10" t="s">
        <v>465</v>
      </c>
      <c r="N279" s="11">
        <v>15580</v>
      </c>
    </row>
    <row r="280" spans="12:14">
      <c r="L280" s="10" t="s">
        <v>78</v>
      </c>
      <c r="M280" s="10" t="s">
        <v>466</v>
      </c>
      <c r="N280" s="11">
        <v>15599</v>
      </c>
    </row>
    <row r="281" spans="12:14">
      <c r="L281" s="10" t="s">
        <v>78</v>
      </c>
      <c r="M281" s="10" t="s">
        <v>467</v>
      </c>
      <c r="N281" s="11">
        <v>15600</v>
      </c>
    </row>
    <row r="282" spans="12:14">
      <c r="L282" s="10" t="s">
        <v>78</v>
      </c>
      <c r="M282" s="10" t="s">
        <v>468</v>
      </c>
      <c r="N282" s="11">
        <v>15621</v>
      </c>
    </row>
    <row r="283" spans="12:14">
      <c r="L283" s="10" t="s">
        <v>78</v>
      </c>
      <c r="M283" s="10" t="s">
        <v>469</v>
      </c>
      <c r="N283" s="11">
        <v>15632</v>
      </c>
    </row>
    <row r="284" spans="12:14">
      <c r="L284" s="10" t="s">
        <v>78</v>
      </c>
      <c r="M284" s="10" t="s">
        <v>470</v>
      </c>
      <c r="N284" s="11">
        <v>15638</v>
      </c>
    </row>
    <row r="285" spans="12:14">
      <c r="L285" s="10" t="s">
        <v>78</v>
      </c>
      <c r="M285" s="10" t="s">
        <v>471</v>
      </c>
      <c r="N285" s="11">
        <v>15646</v>
      </c>
    </row>
    <row r="286" spans="12:14">
      <c r="L286" s="10" t="s">
        <v>78</v>
      </c>
      <c r="M286" s="10" t="s">
        <v>472</v>
      </c>
      <c r="N286" s="11">
        <v>15660</v>
      </c>
    </row>
    <row r="287" spans="12:14">
      <c r="L287" s="10" t="s">
        <v>78</v>
      </c>
      <c r="M287" s="10" t="s">
        <v>473</v>
      </c>
      <c r="N287" s="11">
        <v>15664</v>
      </c>
    </row>
    <row r="288" spans="12:14">
      <c r="L288" s="10" t="s">
        <v>78</v>
      </c>
      <c r="M288" s="10" t="s">
        <v>474</v>
      </c>
      <c r="N288" s="11">
        <v>15667</v>
      </c>
    </row>
    <row r="289" spans="12:14">
      <c r="L289" s="10" t="s">
        <v>78</v>
      </c>
      <c r="M289" s="10" t="s">
        <v>475</v>
      </c>
      <c r="N289" s="11">
        <v>15673</v>
      </c>
    </row>
    <row r="290" spans="12:14">
      <c r="L290" s="10" t="s">
        <v>78</v>
      </c>
      <c r="M290" s="10" t="s">
        <v>476</v>
      </c>
      <c r="N290" s="11">
        <v>15676</v>
      </c>
    </row>
    <row r="291" spans="12:14">
      <c r="L291" s="10" t="s">
        <v>78</v>
      </c>
      <c r="M291" s="10" t="s">
        <v>477</v>
      </c>
      <c r="N291" s="11">
        <v>15681</v>
      </c>
    </row>
    <row r="292" spans="12:14">
      <c r="L292" s="10" t="s">
        <v>78</v>
      </c>
      <c r="M292" s="10" t="s">
        <v>478</v>
      </c>
      <c r="N292" s="11">
        <v>15686</v>
      </c>
    </row>
    <row r="293" spans="12:14">
      <c r="L293" s="10" t="s">
        <v>78</v>
      </c>
      <c r="M293" s="10" t="s">
        <v>479</v>
      </c>
      <c r="N293" s="11">
        <v>15690</v>
      </c>
    </row>
    <row r="294" spans="12:14">
      <c r="L294" s="10" t="s">
        <v>78</v>
      </c>
      <c r="M294" s="10" t="s">
        <v>480</v>
      </c>
      <c r="N294" s="11">
        <v>15693</v>
      </c>
    </row>
    <row r="295" spans="12:14">
      <c r="L295" s="10" t="s">
        <v>78</v>
      </c>
      <c r="M295" s="10" t="s">
        <v>481</v>
      </c>
      <c r="N295" s="11">
        <v>15696</v>
      </c>
    </row>
    <row r="296" spans="12:14">
      <c r="L296" s="10" t="s">
        <v>78</v>
      </c>
      <c r="M296" s="10" t="s">
        <v>482</v>
      </c>
      <c r="N296" s="11">
        <v>15720</v>
      </c>
    </row>
    <row r="297" spans="12:14">
      <c r="L297" s="10" t="s">
        <v>78</v>
      </c>
      <c r="M297" s="10" t="s">
        <v>483</v>
      </c>
      <c r="N297" s="11">
        <v>15723</v>
      </c>
    </row>
    <row r="298" spans="12:14">
      <c r="L298" s="10" t="s">
        <v>78</v>
      </c>
      <c r="M298" s="10" t="s">
        <v>484</v>
      </c>
      <c r="N298" s="11">
        <v>15740</v>
      </c>
    </row>
    <row r="299" spans="12:14">
      <c r="L299" s="10" t="s">
        <v>78</v>
      </c>
      <c r="M299" s="10" t="s">
        <v>485</v>
      </c>
      <c r="N299" s="11">
        <v>15753</v>
      </c>
    </row>
    <row r="300" spans="12:14">
      <c r="L300" s="10" t="s">
        <v>78</v>
      </c>
      <c r="M300" s="10" t="s">
        <v>486</v>
      </c>
      <c r="N300" s="11">
        <v>15755</v>
      </c>
    </row>
    <row r="301" spans="12:14">
      <c r="L301" s="10" t="s">
        <v>78</v>
      </c>
      <c r="M301" s="10" t="s">
        <v>487</v>
      </c>
      <c r="N301" s="11">
        <v>15757</v>
      </c>
    </row>
    <row r="302" spans="12:14">
      <c r="L302" s="10" t="s">
        <v>78</v>
      </c>
      <c r="M302" s="10" t="s">
        <v>488</v>
      </c>
      <c r="N302" s="11">
        <v>15759</v>
      </c>
    </row>
    <row r="303" spans="12:14">
      <c r="L303" s="10" t="s">
        <v>78</v>
      </c>
      <c r="M303" s="10" t="s">
        <v>489</v>
      </c>
      <c r="N303" s="11">
        <v>15761</v>
      </c>
    </row>
    <row r="304" spans="12:14">
      <c r="L304" s="10" t="s">
        <v>78</v>
      </c>
      <c r="M304" s="10" t="s">
        <v>490</v>
      </c>
      <c r="N304" s="11">
        <v>15762</v>
      </c>
    </row>
    <row r="305" spans="12:14">
      <c r="L305" s="10" t="s">
        <v>78</v>
      </c>
      <c r="M305" s="10" t="s">
        <v>491</v>
      </c>
      <c r="N305" s="11">
        <v>15763</v>
      </c>
    </row>
    <row r="306" spans="12:14">
      <c r="L306" s="10" t="s">
        <v>78</v>
      </c>
      <c r="M306" s="10" t="s">
        <v>492</v>
      </c>
      <c r="N306" s="11">
        <v>15764</v>
      </c>
    </row>
    <row r="307" spans="12:14">
      <c r="L307" s="10" t="s">
        <v>78</v>
      </c>
      <c r="M307" s="10" t="s">
        <v>493</v>
      </c>
      <c r="N307" s="11">
        <v>15774</v>
      </c>
    </row>
    <row r="308" spans="12:14">
      <c r="L308" s="10" t="s">
        <v>78</v>
      </c>
      <c r="M308" s="10" t="s">
        <v>494</v>
      </c>
      <c r="N308" s="11">
        <v>15776</v>
      </c>
    </row>
    <row r="309" spans="12:14">
      <c r="L309" s="10" t="s">
        <v>78</v>
      </c>
      <c r="M309" s="10" t="s">
        <v>495</v>
      </c>
      <c r="N309" s="11">
        <v>15778</v>
      </c>
    </row>
    <row r="310" spans="12:14">
      <c r="L310" s="10" t="s">
        <v>78</v>
      </c>
      <c r="M310" s="10" t="s">
        <v>496</v>
      </c>
      <c r="N310" s="11">
        <v>15790</v>
      </c>
    </row>
    <row r="311" spans="12:14">
      <c r="L311" s="10" t="s">
        <v>78</v>
      </c>
      <c r="M311" s="10" t="s">
        <v>497</v>
      </c>
      <c r="N311" s="11">
        <v>15798</v>
      </c>
    </row>
    <row r="312" spans="12:14">
      <c r="L312" s="10" t="s">
        <v>78</v>
      </c>
      <c r="M312" s="10" t="s">
        <v>498</v>
      </c>
      <c r="N312" s="11">
        <v>15804</v>
      </c>
    </row>
    <row r="313" spans="12:14">
      <c r="L313" s="10" t="s">
        <v>78</v>
      </c>
      <c r="M313" s="10" t="s">
        <v>499</v>
      </c>
      <c r="N313" s="11">
        <v>15806</v>
      </c>
    </row>
    <row r="314" spans="12:14">
      <c r="L314" s="10" t="s">
        <v>78</v>
      </c>
      <c r="M314" s="10" t="s">
        <v>500</v>
      </c>
      <c r="N314" s="11">
        <v>15808</v>
      </c>
    </row>
    <row r="315" spans="12:14">
      <c r="L315" s="10" t="s">
        <v>78</v>
      </c>
      <c r="M315" s="10" t="s">
        <v>501</v>
      </c>
      <c r="N315" s="11">
        <v>15810</v>
      </c>
    </row>
    <row r="316" spans="12:14">
      <c r="L316" s="10" t="s">
        <v>78</v>
      </c>
      <c r="M316" s="10" t="s">
        <v>502</v>
      </c>
      <c r="N316" s="11">
        <v>15814</v>
      </c>
    </row>
    <row r="317" spans="12:14">
      <c r="L317" s="10" t="s">
        <v>78</v>
      </c>
      <c r="M317" s="10" t="s">
        <v>503</v>
      </c>
      <c r="N317" s="11">
        <v>15816</v>
      </c>
    </row>
    <row r="318" spans="12:14">
      <c r="L318" s="10" t="s">
        <v>78</v>
      </c>
      <c r="M318" s="10" t="s">
        <v>504</v>
      </c>
      <c r="N318" s="11">
        <v>15820</v>
      </c>
    </row>
    <row r="319" spans="12:14">
      <c r="L319" s="10" t="s">
        <v>78</v>
      </c>
      <c r="M319" s="10" t="s">
        <v>505</v>
      </c>
      <c r="N319" s="11">
        <v>15822</v>
      </c>
    </row>
    <row r="320" spans="12:14">
      <c r="L320" s="10" t="s">
        <v>78</v>
      </c>
      <c r="M320" s="10" t="s">
        <v>506</v>
      </c>
      <c r="N320" s="11">
        <v>15832</v>
      </c>
    </row>
    <row r="321" spans="12:14">
      <c r="L321" s="10" t="s">
        <v>78</v>
      </c>
      <c r="M321" s="10" t="s">
        <v>507</v>
      </c>
      <c r="N321" s="11">
        <v>15835</v>
      </c>
    </row>
    <row r="322" spans="12:14">
      <c r="L322" s="10" t="s">
        <v>78</v>
      </c>
      <c r="M322" s="10" t="s">
        <v>508</v>
      </c>
      <c r="N322" s="11">
        <v>15837</v>
      </c>
    </row>
    <row r="323" spans="12:14">
      <c r="L323" s="10" t="s">
        <v>78</v>
      </c>
      <c r="M323" s="10" t="s">
        <v>509</v>
      </c>
      <c r="N323" s="11">
        <v>15839</v>
      </c>
    </row>
    <row r="324" spans="12:14">
      <c r="L324" s="10" t="s">
        <v>78</v>
      </c>
      <c r="M324" s="10" t="s">
        <v>510</v>
      </c>
      <c r="N324" s="11">
        <v>15842</v>
      </c>
    </row>
    <row r="325" spans="12:14">
      <c r="L325" s="10" t="s">
        <v>78</v>
      </c>
      <c r="M325" s="10" t="s">
        <v>511</v>
      </c>
      <c r="N325" s="11">
        <v>15861</v>
      </c>
    </row>
    <row r="326" spans="12:14">
      <c r="L326" s="10" t="s">
        <v>78</v>
      </c>
      <c r="M326" s="10" t="s">
        <v>512</v>
      </c>
      <c r="N326" s="11">
        <v>15879</v>
      </c>
    </row>
    <row r="327" spans="12:14">
      <c r="L327" s="10" t="s">
        <v>78</v>
      </c>
      <c r="M327" s="10" t="s">
        <v>513</v>
      </c>
      <c r="N327" s="11">
        <v>15897</v>
      </c>
    </row>
    <row r="328" spans="12:14">
      <c r="L328" s="8" t="s">
        <v>79</v>
      </c>
      <c r="M328" s="8" t="s">
        <v>79</v>
      </c>
      <c r="N328" s="9">
        <v>17000</v>
      </c>
    </row>
    <row r="329" spans="12:14">
      <c r="L329" s="10" t="s">
        <v>79</v>
      </c>
      <c r="M329" s="10" t="s">
        <v>514</v>
      </c>
      <c r="N329" s="11">
        <v>17001</v>
      </c>
    </row>
    <row r="330" spans="12:14">
      <c r="L330" s="10" t="s">
        <v>79</v>
      </c>
      <c r="M330" s="10" t="s">
        <v>515</v>
      </c>
      <c r="N330" s="11">
        <v>17013</v>
      </c>
    </row>
    <row r="331" spans="12:14">
      <c r="L331" s="10" t="s">
        <v>79</v>
      </c>
      <c r="M331" s="10" t="s">
        <v>516</v>
      </c>
      <c r="N331" s="11">
        <v>17042</v>
      </c>
    </row>
    <row r="332" spans="12:14">
      <c r="L332" s="10" t="s">
        <v>79</v>
      </c>
      <c r="M332" s="10" t="s">
        <v>517</v>
      </c>
      <c r="N332" s="11">
        <v>17050</v>
      </c>
    </row>
    <row r="333" spans="12:14">
      <c r="L333" s="10" t="s">
        <v>79</v>
      </c>
      <c r="M333" s="10" t="s">
        <v>518</v>
      </c>
      <c r="N333" s="11">
        <v>17088</v>
      </c>
    </row>
    <row r="334" spans="12:14">
      <c r="L334" s="10" t="s">
        <v>79</v>
      </c>
      <c r="M334" s="10" t="s">
        <v>519</v>
      </c>
      <c r="N334" s="11">
        <v>17174</v>
      </c>
    </row>
    <row r="335" spans="12:14">
      <c r="L335" s="10" t="s">
        <v>79</v>
      </c>
      <c r="M335" s="10" t="s">
        <v>520</v>
      </c>
      <c r="N335" s="11">
        <v>17272</v>
      </c>
    </row>
    <row r="336" spans="12:14">
      <c r="L336" s="10" t="s">
        <v>79</v>
      </c>
      <c r="M336" s="10" t="s">
        <v>521</v>
      </c>
      <c r="N336" s="11">
        <v>17380</v>
      </c>
    </row>
    <row r="337" spans="12:14">
      <c r="L337" s="10" t="s">
        <v>79</v>
      </c>
      <c r="M337" s="10" t="s">
        <v>522</v>
      </c>
      <c r="N337" s="11">
        <v>17388</v>
      </c>
    </row>
    <row r="338" spans="12:14">
      <c r="L338" s="10" t="s">
        <v>79</v>
      </c>
      <c r="M338" s="10" t="s">
        <v>523</v>
      </c>
      <c r="N338" s="11">
        <v>17433</v>
      </c>
    </row>
    <row r="339" spans="12:14">
      <c r="L339" s="10" t="s">
        <v>79</v>
      </c>
      <c r="M339" s="10" t="s">
        <v>524</v>
      </c>
      <c r="N339" s="11">
        <v>17442</v>
      </c>
    </row>
    <row r="340" spans="12:14">
      <c r="L340" s="10" t="s">
        <v>79</v>
      </c>
      <c r="M340" s="10" t="s">
        <v>525</v>
      </c>
      <c r="N340" s="11">
        <v>17444</v>
      </c>
    </row>
    <row r="341" spans="12:14">
      <c r="L341" s="10" t="s">
        <v>79</v>
      </c>
      <c r="M341" s="10" t="s">
        <v>526</v>
      </c>
      <c r="N341" s="11">
        <v>17446</v>
      </c>
    </row>
    <row r="342" spans="12:14">
      <c r="L342" s="10" t="s">
        <v>79</v>
      </c>
      <c r="M342" s="10" t="s">
        <v>527</v>
      </c>
      <c r="N342" s="11">
        <v>17486</v>
      </c>
    </row>
    <row r="343" spans="12:14">
      <c r="L343" s="10" t="s">
        <v>79</v>
      </c>
      <c r="M343" s="10" t="s">
        <v>528</v>
      </c>
      <c r="N343" s="11">
        <v>17495</v>
      </c>
    </row>
    <row r="344" spans="12:14">
      <c r="L344" s="10" t="s">
        <v>79</v>
      </c>
      <c r="M344" s="10" t="s">
        <v>529</v>
      </c>
      <c r="N344" s="11">
        <v>17513</v>
      </c>
    </row>
    <row r="345" spans="12:14">
      <c r="L345" s="10" t="s">
        <v>79</v>
      </c>
      <c r="M345" s="10" t="s">
        <v>530</v>
      </c>
      <c r="N345" s="11">
        <v>17524</v>
      </c>
    </row>
    <row r="346" spans="12:14">
      <c r="L346" s="10" t="s">
        <v>79</v>
      </c>
      <c r="M346" s="10" t="s">
        <v>531</v>
      </c>
      <c r="N346" s="11">
        <v>17541</v>
      </c>
    </row>
    <row r="347" spans="12:14">
      <c r="L347" s="10" t="s">
        <v>79</v>
      </c>
      <c r="M347" s="10" t="s">
        <v>532</v>
      </c>
      <c r="N347" s="11">
        <v>17614</v>
      </c>
    </row>
    <row r="348" spans="12:14">
      <c r="L348" s="10" t="s">
        <v>79</v>
      </c>
      <c r="M348" s="10" t="s">
        <v>97</v>
      </c>
      <c r="N348" s="11">
        <v>17616</v>
      </c>
    </row>
    <row r="349" spans="12:14">
      <c r="L349" s="10" t="s">
        <v>79</v>
      </c>
      <c r="M349" s="10" t="s">
        <v>533</v>
      </c>
      <c r="N349" s="11">
        <v>17653</v>
      </c>
    </row>
    <row r="350" spans="12:14">
      <c r="L350" s="10" t="s">
        <v>79</v>
      </c>
      <c r="M350" s="10" t="s">
        <v>534</v>
      </c>
      <c r="N350" s="11">
        <v>17662</v>
      </c>
    </row>
    <row r="351" spans="12:14">
      <c r="L351" s="10" t="s">
        <v>79</v>
      </c>
      <c r="M351" s="10" t="s">
        <v>535</v>
      </c>
      <c r="N351" s="11">
        <v>17665</v>
      </c>
    </row>
    <row r="352" spans="12:14">
      <c r="L352" s="10" t="s">
        <v>79</v>
      </c>
      <c r="M352" s="10" t="s">
        <v>536</v>
      </c>
      <c r="N352" s="11">
        <v>17777</v>
      </c>
    </row>
    <row r="353" spans="12:14">
      <c r="L353" s="10" t="s">
        <v>79</v>
      </c>
      <c r="M353" s="10" t="s">
        <v>537</v>
      </c>
      <c r="N353" s="11">
        <v>17867</v>
      </c>
    </row>
    <row r="354" spans="12:14">
      <c r="L354" s="10" t="s">
        <v>79</v>
      </c>
      <c r="M354" s="10" t="s">
        <v>538</v>
      </c>
      <c r="N354" s="11">
        <v>17873</v>
      </c>
    </row>
    <row r="355" spans="12:14">
      <c r="L355" s="10" t="s">
        <v>79</v>
      </c>
      <c r="M355" s="10" t="s">
        <v>539</v>
      </c>
      <c r="N355" s="11">
        <v>17877</v>
      </c>
    </row>
    <row r="356" spans="12:14">
      <c r="L356" s="8" t="s">
        <v>80</v>
      </c>
      <c r="M356" s="8" t="s">
        <v>80</v>
      </c>
      <c r="N356" s="9">
        <v>18000</v>
      </c>
    </row>
    <row r="357" spans="12:14">
      <c r="L357" s="10" t="s">
        <v>80</v>
      </c>
      <c r="M357" s="10" t="s">
        <v>540</v>
      </c>
      <c r="N357" s="11">
        <v>18001</v>
      </c>
    </row>
    <row r="358" spans="12:14">
      <c r="L358" s="10" t="s">
        <v>80</v>
      </c>
      <c r="M358" s="10" t="s">
        <v>541</v>
      </c>
      <c r="N358" s="11">
        <v>18029</v>
      </c>
    </row>
    <row r="359" spans="12:14">
      <c r="L359" s="10" t="s">
        <v>80</v>
      </c>
      <c r="M359" s="10" t="s">
        <v>542</v>
      </c>
      <c r="N359" s="11">
        <v>18094</v>
      </c>
    </row>
    <row r="360" spans="12:14">
      <c r="L360" s="10" t="s">
        <v>80</v>
      </c>
      <c r="M360" s="10" t="s">
        <v>543</v>
      </c>
      <c r="N360" s="11">
        <v>18150</v>
      </c>
    </row>
    <row r="361" spans="12:14">
      <c r="L361" s="10" t="s">
        <v>80</v>
      </c>
      <c r="M361" s="10" t="s">
        <v>544</v>
      </c>
      <c r="N361" s="11">
        <v>18205</v>
      </c>
    </row>
    <row r="362" spans="12:14">
      <c r="L362" s="10" t="s">
        <v>80</v>
      </c>
      <c r="M362" s="10" t="s">
        <v>545</v>
      </c>
      <c r="N362" s="11">
        <v>18247</v>
      </c>
    </row>
    <row r="363" spans="12:14">
      <c r="L363" s="10" t="s">
        <v>80</v>
      </c>
      <c r="M363" s="10" t="s">
        <v>546</v>
      </c>
      <c r="N363" s="11">
        <v>18256</v>
      </c>
    </row>
    <row r="364" spans="12:14">
      <c r="L364" s="10" t="s">
        <v>80</v>
      </c>
      <c r="M364" s="10" t="s">
        <v>547</v>
      </c>
      <c r="N364" s="11">
        <v>18410</v>
      </c>
    </row>
    <row r="365" spans="12:14">
      <c r="L365" s="10" t="s">
        <v>80</v>
      </c>
      <c r="M365" s="10" t="s">
        <v>548</v>
      </c>
      <c r="N365" s="11">
        <v>18460</v>
      </c>
    </row>
    <row r="366" spans="12:14">
      <c r="L366" s="10" t="s">
        <v>80</v>
      </c>
      <c r="M366" s="10" t="s">
        <v>549</v>
      </c>
      <c r="N366" s="11">
        <v>18479</v>
      </c>
    </row>
    <row r="367" spans="12:14">
      <c r="L367" s="10" t="s">
        <v>80</v>
      </c>
      <c r="M367" s="10" t="s">
        <v>550</v>
      </c>
      <c r="N367" s="11">
        <v>18592</v>
      </c>
    </row>
    <row r="368" spans="12:14">
      <c r="L368" s="10" t="s">
        <v>80</v>
      </c>
      <c r="M368" s="10" t="s">
        <v>551</v>
      </c>
      <c r="N368" s="11">
        <v>18610</v>
      </c>
    </row>
    <row r="369" spans="12:14">
      <c r="L369" s="10" t="s">
        <v>80</v>
      </c>
      <c r="M369" s="10" t="s">
        <v>552</v>
      </c>
      <c r="N369" s="11">
        <v>18753</v>
      </c>
    </row>
    <row r="370" spans="12:14">
      <c r="L370" s="10" t="s">
        <v>80</v>
      </c>
      <c r="M370" s="10" t="s">
        <v>553</v>
      </c>
      <c r="N370" s="11">
        <v>18756</v>
      </c>
    </row>
    <row r="371" spans="12:14">
      <c r="L371" s="10" t="s">
        <v>80</v>
      </c>
      <c r="M371" s="10" t="s">
        <v>554</v>
      </c>
      <c r="N371" s="11">
        <v>18785</v>
      </c>
    </row>
    <row r="372" spans="12:14">
      <c r="L372" s="10" t="s">
        <v>80</v>
      </c>
      <c r="M372" s="10" t="s">
        <v>318</v>
      </c>
      <c r="N372" s="11">
        <v>18860</v>
      </c>
    </row>
    <row r="373" spans="12:14">
      <c r="L373" s="8" t="s">
        <v>39</v>
      </c>
      <c r="M373" s="8" t="s">
        <v>39</v>
      </c>
      <c r="N373" s="9">
        <v>19000</v>
      </c>
    </row>
    <row r="374" spans="12:14">
      <c r="L374" s="10" t="s">
        <v>39</v>
      </c>
      <c r="M374" s="10" t="s">
        <v>40</v>
      </c>
      <c r="N374" s="11">
        <v>19001</v>
      </c>
    </row>
    <row r="375" spans="12:14">
      <c r="L375" s="10" t="s">
        <v>39</v>
      </c>
      <c r="M375" s="10" t="s">
        <v>555</v>
      </c>
      <c r="N375" s="11">
        <v>19022</v>
      </c>
    </row>
    <row r="376" spans="12:14">
      <c r="L376" s="10" t="s">
        <v>39</v>
      </c>
      <c r="M376" s="10" t="s">
        <v>210</v>
      </c>
      <c r="N376" s="11">
        <v>19050</v>
      </c>
    </row>
    <row r="377" spans="12:14">
      <c r="L377" s="10" t="s">
        <v>39</v>
      </c>
      <c r="M377" s="10" t="s">
        <v>556</v>
      </c>
      <c r="N377" s="11">
        <v>19075</v>
      </c>
    </row>
    <row r="378" spans="12:14">
      <c r="L378" s="10" t="s">
        <v>39</v>
      </c>
      <c r="M378" s="10" t="s">
        <v>77</v>
      </c>
      <c r="N378" s="11">
        <v>19100</v>
      </c>
    </row>
    <row r="379" spans="12:14">
      <c r="L379" s="10" t="s">
        <v>39</v>
      </c>
      <c r="M379" s="10" t="s">
        <v>557</v>
      </c>
      <c r="N379" s="11">
        <v>19110</v>
      </c>
    </row>
    <row r="380" spans="12:14">
      <c r="L380" s="10" t="s">
        <v>39</v>
      </c>
      <c r="M380" s="10" t="s">
        <v>41</v>
      </c>
      <c r="N380" s="11">
        <v>19130</v>
      </c>
    </row>
    <row r="381" spans="12:14">
      <c r="L381" s="10" t="s">
        <v>39</v>
      </c>
      <c r="M381" s="10" t="s">
        <v>558</v>
      </c>
      <c r="N381" s="11">
        <v>19137</v>
      </c>
    </row>
    <row r="382" spans="12:14">
      <c r="L382" s="10" t="s">
        <v>39</v>
      </c>
      <c r="M382" s="10" t="s">
        <v>559</v>
      </c>
      <c r="N382" s="11">
        <v>19142</v>
      </c>
    </row>
    <row r="383" spans="12:14">
      <c r="L383" s="10" t="s">
        <v>39</v>
      </c>
      <c r="M383" s="10" t="s">
        <v>560</v>
      </c>
      <c r="N383" s="11">
        <v>19212</v>
      </c>
    </row>
    <row r="384" spans="12:14">
      <c r="L384" s="10" t="s">
        <v>39</v>
      </c>
      <c r="M384" s="10" t="s">
        <v>561</v>
      </c>
      <c r="N384" s="11">
        <v>19256</v>
      </c>
    </row>
    <row r="385" spans="12:14">
      <c r="L385" s="10" t="s">
        <v>39</v>
      </c>
      <c r="M385" s="10" t="s">
        <v>540</v>
      </c>
      <c r="N385" s="11">
        <v>19290</v>
      </c>
    </row>
    <row r="386" spans="12:14">
      <c r="L386" s="10" t="s">
        <v>39</v>
      </c>
      <c r="M386" s="10" t="s">
        <v>562</v>
      </c>
      <c r="N386" s="11">
        <v>19300</v>
      </c>
    </row>
    <row r="387" spans="12:14">
      <c r="L387" s="10" t="s">
        <v>39</v>
      </c>
      <c r="M387" s="10" t="s">
        <v>563</v>
      </c>
      <c r="N387" s="11">
        <v>19318</v>
      </c>
    </row>
    <row r="388" spans="12:14">
      <c r="L388" s="10" t="s">
        <v>39</v>
      </c>
      <c r="M388" s="10" t="s">
        <v>564</v>
      </c>
      <c r="N388" s="11">
        <v>19355</v>
      </c>
    </row>
    <row r="389" spans="12:14">
      <c r="L389" s="10" t="s">
        <v>39</v>
      </c>
      <c r="M389" s="10" t="s">
        <v>565</v>
      </c>
      <c r="N389" s="11">
        <v>19364</v>
      </c>
    </row>
    <row r="390" spans="12:14">
      <c r="L390" s="10" t="s">
        <v>39</v>
      </c>
      <c r="M390" s="10" t="s">
        <v>566</v>
      </c>
      <c r="N390" s="11">
        <v>19392</v>
      </c>
    </row>
    <row r="391" spans="12:14">
      <c r="L391" s="10" t="s">
        <v>39</v>
      </c>
      <c r="M391" s="10" t="s">
        <v>567</v>
      </c>
      <c r="N391" s="11">
        <v>19397</v>
      </c>
    </row>
    <row r="392" spans="12:14">
      <c r="L392" s="10" t="s">
        <v>39</v>
      </c>
      <c r="M392" s="10" t="s">
        <v>568</v>
      </c>
      <c r="N392" s="11">
        <v>19418</v>
      </c>
    </row>
    <row r="393" spans="12:14">
      <c r="L393" s="10" t="s">
        <v>39</v>
      </c>
      <c r="M393" s="10" t="s">
        <v>569</v>
      </c>
      <c r="N393" s="11">
        <v>19450</v>
      </c>
    </row>
    <row r="394" spans="12:14">
      <c r="L394" s="10" t="s">
        <v>39</v>
      </c>
      <c r="M394" s="10" t="s">
        <v>570</v>
      </c>
      <c r="N394" s="11">
        <v>19455</v>
      </c>
    </row>
    <row r="395" spans="12:14">
      <c r="L395" s="10" t="s">
        <v>39</v>
      </c>
      <c r="M395" s="10" t="s">
        <v>371</v>
      </c>
      <c r="N395" s="11">
        <v>19473</v>
      </c>
    </row>
    <row r="396" spans="12:14">
      <c r="L396" s="10" t="s">
        <v>39</v>
      </c>
      <c r="M396" s="10" t="s">
        <v>571</v>
      </c>
      <c r="N396" s="11">
        <v>19513</v>
      </c>
    </row>
    <row r="397" spans="12:14">
      <c r="L397" s="10" t="s">
        <v>39</v>
      </c>
      <c r="M397" s="10" t="s">
        <v>572</v>
      </c>
      <c r="N397" s="11">
        <v>19517</v>
      </c>
    </row>
    <row r="398" spans="12:14">
      <c r="L398" s="10" t="s">
        <v>39</v>
      </c>
      <c r="M398" s="10" t="s">
        <v>573</v>
      </c>
      <c r="N398" s="11">
        <v>19532</v>
      </c>
    </row>
    <row r="399" spans="12:14">
      <c r="L399" s="10" t="s">
        <v>39</v>
      </c>
      <c r="M399" s="10" t="s">
        <v>574</v>
      </c>
      <c r="N399" s="11">
        <v>19533</v>
      </c>
    </row>
    <row r="400" spans="12:14">
      <c r="L400" s="10" t="s">
        <v>39</v>
      </c>
      <c r="M400" s="10" t="s">
        <v>575</v>
      </c>
      <c r="N400" s="11">
        <v>19548</v>
      </c>
    </row>
    <row r="401" spans="12:14">
      <c r="L401" s="10" t="s">
        <v>39</v>
      </c>
      <c r="M401" s="10" t="s">
        <v>576</v>
      </c>
      <c r="N401" s="11">
        <v>19573</v>
      </c>
    </row>
    <row r="402" spans="12:14">
      <c r="L402" s="10" t="s">
        <v>39</v>
      </c>
      <c r="M402" s="10" t="s">
        <v>577</v>
      </c>
      <c r="N402" s="11">
        <v>19585</v>
      </c>
    </row>
    <row r="403" spans="12:14">
      <c r="L403" s="10" t="s">
        <v>39</v>
      </c>
      <c r="M403" s="10" t="s">
        <v>578</v>
      </c>
      <c r="N403" s="11">
        <v>19622</v>
      </c>
    </row>
    <row r="404" spans="12:14">
      <c r="L404" s="10" t="s">
        <v>39</v>
      </c>
      <c r="M404" s="10" t="s">
        <v>579</v>
      </c>
      <c r="N404" s="11">
        <v>19693</v>
      </c>
    </row>
    <row r="405" spans="12:14">
      <c r="L405" s="10" t="s">
        <v>39</v>
      </c>
      <c r="M405" s="10" t="s">
        <v>580</v>
      </c>
      <c r="N405" s="11">
        <v>19698</v>
      </c>
    </row>
    <row r="406" spans="12:14">
      <c r="L406" s="10" t="s">
        <v>39</v>
      </c>
      <c r="M406" s="10" t="s">
        <v>385</v>
      </c>
      <c r="N406" s="11">
        <v>19701</v>
      </c>
    </row>
    <row r="407" spans="12:14">
      <c r="L407" s="10" t="s">
        <v>39</v>
      </c>
      <c r="M407" s="10" t="s">
        <v>581</v>
      </c>
      <c r="N407" s="11">
        <v>19743</v>
      </c>
    </row>
    <row r="408" spans="12:14">
      <c r="L408" s="10" t="s">
        <v>39</v>
      </c>
      <c r="M408" s="10" t="s">
        <v>582</v>
      </c>
      <c r="N408" s="11">
        <v>19760</v>
      </c>
    </row>
    <row r="409" spans="12:14">
      <c r="L409" s="10" t="s">
        <v>39</v>
      </c>
      <c r="M409" s="10" t="s">
        <v>583</v>
      </c>
      <c r="N409" s="11">
        <v>19780</v>
      </c>
    </row>
    <row r="410" spans="12:14">
      <c r="L410" s="10" t="s">
        <v>39</v>
      </c>
      <c r="M410" s="10" t="s">
        <v>100</v>
      </c>
      <c r="N410" s="11">
        <v>19785</v>
      </c>
    </row>
    <row r="411" spans="12:14">
      <c r="L411" s="10" t="s">
        <v>39</v>
      </c>
      <c r="M411" s="10" t="s">
        <v>584</v>
      </c>
      <c r="N411" s="11">
        <v>19807</v>
      </c>
    </row>
    <row r="412" spans="12:14">
      <c r="L412" s="10" t="s">
        <v>39</v>
      </c>
      <c r="M412" s="10" t="s">
        <v>585</v>
      </c>
      <c r="N412" s="11">
        <v>19809</v>
      </c>
    </row>
    <row r="413" spans="12:14">
      <c r="L413" s="10" t="s">
        <v>39</v>
      </c>
      <c r="M413" s="10" t="s">
        <v>586</v>
      </c>
      <c r="N413" s="11">
        <v>19821</v>
      </c>
    </row>
    <row r="414" spans="12:14">
      <c r="L414" s="10" t="s">
        <v>39</v>
      </c>
      <c r="M414" s="10" t="s">
        <v>587</v>
      </c>
      <c r="N414" s="11">
        <v>19824</v>
      </c>
    </row>
    <row r="415" spans="12:14">
      <c r="L415" s="10" t="s">
        <v>39</v>
      </c>
      <c r="M415" s="10" t="s">
        <v>588</v>
      </c>
      <c r="N415" s="11">
        <v>19845</v>
      </c>
    </row>
    <row r="416" spans="12:14">
      <c r="L416" s="8" t="s">
        <v>82</v>
      </c>
      <c r="M416" s="8" t="s">
        <v>82</v>
      </c>
      <c r="N416" s="9">
        <v>20000</v>
      </c>
    </row>
    <row r="417" spans="12:14">
      <c r="L417" s="10" t="s">
        <v>82</v>
      </c>
      <c r="M417" s="10" t="s">
        <v>589</v>
      </c>
      <c r="N417" s="11">
        <v>20001</v>
      </c>
    </row>
    <row r="418" spans="12:14">
      <c r="L418" s="10" t="s">
        <v>82</v>
      </c>
      <c r="M418" s="10" t="s">
        <v>590</v>
      </c>
      <c r="N418" s="11">
        <v>20011</v>
      </c>
    </row>
    <row r="419" spans="12:14">
      <c r="L419" s="10" t="s">
        <v>82</v>
      </c>
      <c r="M419" s="10" t="s">
        <v>591</v>
      </c>
      <c r="N419" s="11">
        <v>20013</v>
      </c>
    </row>
    <row r="420" spans="12:14">
      <c r="L420" s="10" t="s">
        <v>82</v>
      </c>
      <c r="M420" s="10" t="s">
        <v>592</v>
      </c>
      <c r="N420" s="11">
        <v>20032</v>
      </c>
    </row>
    <row r="421" spans="12:14">
      <c r="L421" s="10" t="s">
        <v>82</v>
      </c>
      <c r="M421" s="10" t="s">
        <v>593</v>
      </c>
      <c r="N421" s="11">
        <v>20045</v>
      </c>
    </row>
    <row r="422" spans="12:14">
      <c r="L422" s="10" t="s">
        <v>82</v>
      </c>
      <c r="M422" s="10" t="s">
        <v>594</v>
      </c>
      <c r="N422" s="11">
        <v>20060</v>
      </c>
    </row>
    <row r="423" spans="12:14">
      <c r="L423" s="10" t="s">
        <v>82</v>
      </c>
      <c r="M423" s="10" t="s">
        <v>595</v>
      </c>
      <c r="N423" s="11">
        <v>20175</v>
      </c>
    </row>
    <row r="424" spans="12:14">
      <c r="L424" s="10" t="s">
        <v>82</v>
      </c>
      <c r="M424" s="10" t="s">
        <v>596</v>
      </c>
      <c r="N424" s="11">
        <v>20178</v>
      </c>
    </row>
    <row r="425" spans="12:14">
      <c r="L425" s="10" t="s">
        <v>82</v>
      </c>
      <c r="M425" s="10" t="s">
        <v>597</v>
      </c>
      <c r="N425" s="11">
        <v>20228</v>
      </c>
    </row>
    <row r="426" spans="12:14">
      <c r="L426" s="10" t="s">
        <v>82</v>
      </c>
      <c r="M426" s="10" t="s">
        <v>598</v>
      </c>
      <c r="N426" s="11">
        <v>20238</v>
      </c>
    </row>
    <row r="427" spans="12:14">
      <c r="L427" s="10" t="s">
        <v>82</v>
      </c>
      <c r="M427" s="10" t="s">
        <v>599</v>
      </c>
      <c r="N427" s="11">
        <v>20250</v>
      </c>
    </row>
    <row r="428" spans="12:14">
      <c r="L428" s="10" t="s">
        <v>82</v>
      </c>
      <c r="M428" s="10" t="s">
        <v>600</v>
      </c>
      <c r="N428" s="11">
        <v>20295</v>
      </c>
    </row>
    <row r="429" spans="12:14">
      <c r="L429" s="10" t="s">
        <v>82</v>
      </c>
      <c r="M429" s="10" t="s">
        <v>601</v>
      </c>
      <c r="N429" s="11">
        <v>20310</v>
      </c>
    </row>
    <row r="430" spans="12:14">
      <c r="L430" s="10" t="s">
        <v>82</v>
      </c>
      <c r="M430" s="10" t="s">
        <v>602</v>
      </c>
      <c r="N430" s="11">
        <v>20383</v>
      </c>
    </row>
    <row r="431" spans="12:14">
      <c r="L431" s="10" t="s">
        <v>82</v>
      </c>
      <c r="M431" s="10" t="s">
        <v>603</v>
      </c>
      <c r="N431" s="11">
        <v>20400</v>
      </c>
    </row>
    <row r="432" spans="12:14">
      <c r="L432" s="10" t="s">
        <v>82</v>
      </c>
      <c r="M432" s="10" t="s">
        <v>604</v>
      </c>
      <c r="N432" s="11">
        <v>20443</v>
      </c>
    </row>
    <row r="433" spans="12:14">
      <c r="L433" s="10" t="s">
        <v>82</v>
      </c>
      <c r="M433" s="10" t="s">
        <v>605</v>
      </c>
      <c r="N433" s="11">
        <v>20517</v>
      </c>
    </row>
    <row r="434" spans="12:14">
      <c r="L434" s="10" t="s">
        <v>82</v>
      </c>
      <c r="M434" s="10" t="s">
        <v>606</v>
      </c>
      <c r="N434" s="11">
        <v>20550</v>
      </c>
    </row>
    <row r="435" spans="12:14">
      <c r="L435" s="10" t="s">
        <v>82</v>
      </c>
      <c r="M435" s="10" t="s">
        <v>607</v>
      </c>
      <c r="N435" s="11">
        <v>20570</v>
      </c>
    </row>
    <row r="436" spans="12:14">
      <c r="L436" s="10" t="s">
        <v>82</v>
      </c>
      <c r="M436" s="10" t="s">
        <v>608</v>
      </c>
      <c r="N436" s="11">
        <v>20614</v>
      </c>
    </row>
    <row r="437" spans="12:14">
      <c r="L437" s="10" t="s">
        <v>82</v>
      </c>
      <c r="M437" s="10" t="s">
        <v>609</v>
      </c>
      <c r="N437" s="11">
        <v>20621</v>
      </c>
    </row>
    <row r="438" spans="12:14">
      <c r="L438" s="10" t="s">
        <v>82</v>
      </c>
      <c r="M438" s="10" t="s">
        <v>610</v>
      </c>
      <c r="N438" s="11">
        <v>20710</v>
      </c>
    </row>
    <row r="439" spans="12:14">
      <c r="L439" s="10" t="s">
        <v>82</v>
      </c>
      <c r="M439" s="10" t="s">
        <v>611</v>
      </c>
      <c r="N439" s="11">
        <v>20750</v>
      </c>
    </row>
    <row r="440" spans="12:14">
      <c r="L440" s="10" t="s">
        <v>82</v>
      </c>
      <c r="M440" s="10" t="s">
        <v>612</v>
      </c>
      <c r="N440" s="11">
        <v>20770</v>
      </c>
    </row>
    <row r="441" spans="12:14">
      <c r="L441" s="10" t="s">
        <v>82</v>
      </c>
      <c r="M441" s="10" t="s">
        <v>613</v>
      </c>
      <c r="N441" s="11">
        <v>20787</v>
      </c>
    </row>
    <row r="442" spans="12:14">
      <c r="L442" s="8" t="s">
        <v>84</v>
      </c>
      <c r="M442" s="8" t="s">
        <v>84</v>
      </c>
      <c r="N442" s="9">
        <v>23000</v>
      </c>
    </row>
    <row r="443" spans="12:14">
      <c r="L443" s="10" t="s">
        <v>84</v>
      </c>
      <c r="M443" s="10" t="s">
        <v>614</v>
      </c>
      <c r="N443" s="11">
        <v>23001</v>
      </c>
    </row>
    <row r="444" spans="12:14">
      <c r="L444" s="10" t="s">
        <v>84</v>
      </c>
      <c r="M444" s="10" t="s">
        <v>615</v>
      </c>
      <c r="N444" s="11">
        <v>23068</v>
      </c>
    </row>
    <row r="445" spans="12:14">
      <c r="L445" s="10" t="s">
        <v>84</v>
      </c>
      <c r="M445" s="10" t="s">
        <v>403</v>
      </c>
      <c r="N445" s="11">
        <v>23079</v>
      </c>
    </row>
    <row r="446" spans="12:14">
      <c r="L446" s="10" t="s">
        <v>84</v>
      </c>
      <c r="M446" s="10" t="s">
        <v>616</v>
      </c>
      <c r="N446" s="11">
        <v>23090</v>
      </c>
    </row>
    <row r="447" spans="12:14">
      <c r="L447" s="10" t="s">
        <v>84</v>
      </c>
      <c r="M447" s="10" t="s">
        <v>617</v>
      </c>
      <c r="N447" s="11">
        <v>23162</v>
      </c>
    </row>
    <row r="448" spans="12:14">
      <c r="L448" s="10" t="s">
        <v>84</v>
      </c>
      <c r="M448" s="10" t="s">
        <v>618</v>
      </c>
      <c r="N448" s="11">
        <v>23168</v>
      </c>
    </row>
    <row r="449" spans="12:14">
      <c r="L449" s="10" t="s">
        <v>84</v>
      </c>
      <c r="M449" s="10" t="s">
        <v>619</v>
      </c>
      <c r="N449" s="11">
        <v>23182</v>
      </c>
    </row>
    <row r="450" spans="12:14">
      <c r="L450" s="10" t="s">
        <v>84</v>
      </c>
      <c r="M450" s="10" t="s">
        <v>620</v>
      </c>
      <c r="N450" s="11">
        <v>23189</v>
      </c>
    </row>
    <row r="451" spans="12:14">
      <c r="L451" s="10" t="s">
        <v>84</v>
      </c>
      <c r="M451" s="10" t="s">
        <v>621</v>
      </c>
      <c r="N451" s="11">
        <v>23300</v>
      </c>
    </row>
    <row r="452" spans="12:14">
      <c r="L452" s="10" t="s">
        <v>84</v>
      </c>
      <c r="M452" s="10" t="s">
        <v>622</v>
      </c>
      <c r="N452" s="11">
        <v>23350</v>
      </c>
    </row>
    <row r="453" spans="12:14">
      <c r="L453" s="10" t="s">
        <v>84</v>
      </c>
      <c r="M453" s="10" t="s">
        <v>623</v>
      </c>
      <c r="N453" s="11">
        <v>23417</v>
      </c>
    </row>
    <row r="454" spans="12:14">
      <c r="L454" s="10" t="s">
        <v>84</v>
      </c>
      <c r="M454" s="10" t="s">
        <v>624</v>
      </c>
      <c r="N454" s="11">
        <v>23419</v>
      </c>
    </row>
    <row r="455" spans="12:14">
      <c r="L455" s="10" t="s">
        <v>84</v>
      </c>
      <c r="M455" s="10" t="s">
        <v>625</v>
      </c>
      <c r="N455" s="11">
        <v>23464</v>
      </c>
    </row>
    <row r="456" spans="12:14">
      <c r="L456" s="10" t="s">
        <v>84</v>
      </c>
      <c r="M456" s="10" t="s">
        <v>626</v>
      </c>
      <c r="N456" s="11">
        <v>23466</v>
      </c>
    </row>
    <row r="457" spans="12:14">
      <c r="L457" s="10" t="s">
        <v>84</v>
      </c>
      <c r="M457" s="10" t="s">
        <v>627</v>
      </c>
      <c r="N457" s="11">
        <v>23500</v>
      </c>
    </row>
    <row r="458" spans="12:14">
      <c r="L458" s="10" t="s">
        <v>84</v>
      </c>
      <c r="M458" s="10" t="s">
        <v>628</v>
      </c>
      <c r="N458" s="11">
        <v>23555</v>
      </c>
    </row>
    <row r="459" spans="12:14">
      <c r="L459" s="10" t="s">
        <v>84</v>
      </c>
      <c r="M459" s="10" t="s">
        <v>629</v>
      </c>
      <c r="N459" s="11">
        <v>23570</v>
      </c>
    </row>
    <row r="460" spans="12:14">
      <c r="L460" s="10" t="s">
        <v>84</v>
      </c>
      <c r="M460" s="10" t="s">
        <v>630</v>
      </c>
      <c r="N460" s="11">
        <v>23574</v>
      </c>
    </row>
    <row r="461" spans="12:14">
      <c r="L461" s="10" t="s">
        <v>84</v>
      </c>
      <c r="M461" s="10" t="s">
        <v>631</v>
      </c>
      <c r="N461" s="11">
        <v>23580</v>
      </c>
    </row>
    <row r="462" spans="12:14">
      <c r="L462" s="10" t="s">
        <v>84</v>
      </c>
      <c r="M462" s="10" t="s">
        <v>632</v>
      </c>
      <c r="N462" s="11">
        <v>23586</v>
      </c>
    </row>
    <row r="463" spans="12:14">
      <c r="L463" s="10" t="s">
        <v>84</v>
      </c>
      <c r="M463" s="10" t="s">
        <v>633</v>
      </c>
      <c r="N463" s="11">
        <v>23660</v>
      </c>
    </row>
    <row r="464" spans="12:14">
      <c r="L464" s="10" t="s">
        <v>84</v>
      </c>
      <c r="M464" s="10" t="s">
        <v>634</v>
      </c>
      <c r="N464" s="11">
        <v>23670</v>
      </c>
    </row>
    <row r="465" spans="12:14">
      <c r="L465" s="10" t="s">
        <v>84</v>
      </c>
      <c r="M465" s="10" t="s">
        <v>635</v>
      </c>
      <c r="N465" s="11">
        <v>23672</v>
      </c>
    </row>
    <row r="466" spans="12:14">
      <c r="L466" s="10" t="s">
        <v>84</v>
      </c>
      <c r="M466" s="10" t="s">
        <v>636</v>
      </c>
      <c r="N466" s="11">
        <v>23675</v>
      </c>
    </row>
    <row r="467" spans="12:14">
      <c r="L467" s="10" t="s">
        <v>84</v>
      </c>
      <c r="M467" s="10" t="s">
        <v>291</v>
      </c>
      <c r="N467" s="11">
        <v>23678</v>
      </c>
    </row>
    <row r="468" spans="12:14">
      <c r="L468" s="10" t="s">
        <v>84</v>
      </c>
      <c r="M468" s="10" t="s">
        <v>637</v>
      </c>
      <c r="N468" s="11">
        <v>23682</v>
      </c>
    </row>
    <row r="469" spans="12:14">
      <c r="L469" s="10" t="s">
        <v>84</v>
      </c>
      <c r="M469" s="10" t="s">
        <v>638</v>
      </c>
      <c r="N469" s="11">
        <v>23686</v>
      </c>
    </row>
    <row r="470" spans="12:14">
      <c r="L470" s="10" t="s">
        <v>84</v>
      </c>
      <c r="M470" s="10" t="s">
        <v>639</v>
      </c>
      <c r="N470" s="11">
        <v>23807</v>
      </c>
    </row>
    <row r="471" spans="12:14">
      <c r="L471" s="10" t="s">
        <v>84</v>
      </c>
      <c r="M471" s="10" t="s">
        <v>640</v>
      </c>
      <c r="N471" s="11">
        <v>23815</v>
      </c>
    </row>
    <row r="472" spans="12:14">
      <c r="L472" s="10" t="s">
        <v>84</v>
      </c>
      <c r="M472" s="10" t="s">
        <v>641</v>
      </c>
      <c r="N472" s="11">
        <v>23855</v>
      </c>
    </row>
    <row r="473" spans="12:14">
      <c r="L473" s="8" t="s">
        <v>85</v>
      </c>
      <c r="M473" s="8" t="s">
        <v>85</v>
      </c>
      <c r="N473" s="9">
        <v>25000</v>
      </c>
    </row>
    <row r="474" spans="12:14">
      <c r="L474" s="10" t="s">
        <v>85</v>
      </c>
      <c r="M474" s="10" t="s">
        <v>642</v>
      </c>
      <c r="N474" s="11">
        <v>25001</v>
      </c>
    </row>
    <row r="475" spans="12:14">
      <c r="L475" s="10" t="s">
        <v>85</v>
      </c>
      <c r="M475" s="10" t="s">
        <v>643</v>
      </c>
      <c r="N475" s="11">
        <v>25019</v>
      </c>
    </row>
    <row r="476" spans="12:14">
      <c r="L476" s="10" t="s">
        <v>85</v>
      </c>
      <c r="M476" s="10" t="s">
        <v>644</v>
      </c>
      <c r="N476" s="11">
        <v>25035</v>
      </c>
    </row>
    <row r="477" spans="12:14">
      <c r="L477" s="10" t="s">
        <v>85</v>
      </c>
      <c r="M477" s="10" t="s">
        <v>645</v>
      </c>
      <c r="N477" s="11">
        <v>25040</v>
      </c>
    </row>
    <row r="478" spans="12:14">
      <c r="L478" s="10" t="s">
        <v>85</v>
      </c>
      <c r="M478" s="10" t="s">
        <v>646</v>
      </c>
      <c r="N478" s="11">
        <v>25053</v>
      </c>
    </row>
    <row r="479" spans="12:14">
      <c r="L479" s="10" t="s">
        <v>85</v>
      </c>
      <c r="M479" s="10" t="s">
        <v>647</v>
      </c>
      <c r="N479" s="11">
        <v>25086</v>
      </c>
    </row>
    <row r="480" spans="12:14">
      <c r="L480" s="10" t="s">
        <v>85</v>
      </c>
      <c r="M480" s="10" t="s">
        <v>648</v>
      </c>
      <c r="N480" s="11">
        <v>25095</v>
      </c>
    </row>
    <row r="481" spans="12:14">
      <c r="L481" s="10" t="s">
        <v>85</v>
      </c>
      <c r="M481" s="10" t="s">
        <v>649</v>
      </c>
      <c r="N481" s="11">
        <v>25099</v>
      </c>
    </row>
    <row r="482" spans="12:14">
      <c r="L482" s="10" t="s">
        <v>85</v>
      </c>
      <c r="M482" s="10" t="s">
        <v>650</v>
      </c>
      <c r="N482" s="11">
        <v>25120</v>
      </c>
    </row>
    <row r="483" spans="12:14">
      <c r="L483" s="10" t="s">
        <v>85</v>
      </c>
      <c r="M483" s="10" t="s">
        <v>651</v>
      </c>
      <c r="N483" s="11">
        <v>25123</v>
      </c>
    </row>
    <row r="484" spans="12:14">
      <c r="L484" s="10" t="s">
        <v>85</v>
      </c>
      <c r="M484" s="10" t="s">
        <v>652</v>
      </c>
      <c r="N484" s="11">
        <v>25126</v>
      </c>
    </row>
    <row r="485" spans="12:14">
      <c r="L485" s="10" t="s">
        <v>85</v>
      </c>
      <c r="M485" s="10" t="s">
        <v>653</v>
      </c>
      <c r="N485" s="11">
        <v>25148</v>
      </c>
    </row>
    <row r="486" spans="12:14">
      <c r="L486" s="10" t="s">
        <v>85</v>
      </c>
      <c r="M486" s="10" t="s">
        <v>654</v>
      </c>
      <c r="N486" s="11">
        <v>25151</v>
      </c>
    </row>
    <row r="487" spans="12:14">
      <c r="L487" s="10" t="s">
        <v>85</v>
      </c>
      <c r="M487" s="10" t="s">
        <v>655</v>
      </c>
      <c r="N487" s="11">
        <v>25154</v>
      </c>
    </row>
    <row r="488" spans="12:14">
      <c r="L488" s="10" t="s">
        <v>85</v>
      </c>
      <c r="M488" s="10" t="s">
        <v>656</v>
      </c>
      <c r="N488" s="11">
        <v>25168</v>
      </c>
    </row>
    <row r="489" spans="12:14">
      <c r="L489" s="10" t="s">
        <v>85</v>
      </c>
      <c r="M489" s="10" t="s">
        <v>657</v>
      </c>
      <c r="N489" s="11">
        <v>25175</v>
      </c>
    </row>
    <row r="490" spans="12:14">
      <c r="L490" s="10" t="s">
        <v>85</v>
      </c>
      <c r="M490" s="10" t="s">
        <v>658</v>
      </c>
      <c r="N490" s="11">
        <v>25178</v>
      </c>
    </row>
    <row r="491" spans="12:14">
      <c r="L491" s="10" t="s">
        <v>85</v>
      </c>
      <c r="M491" s="10" t="s">
        <v>659</v>
      </c>
      <c r="N491" s="11">
        <v>25181</v>
      </c>
    </row>
    <row r="492" spans="12:14">
      <c r="L492" s="10" t="s">
        <v>85</v>
      </c>
      <c r="M492" s="10" t="s">
        <v>660</v>
      </c>
      <c r="N492" s="11">
        <v>25183</v>
      </c>
    </row>
    <row r="493" spans="12:14">
      <c r="L493" s="10" t="s">
        <v>85</v>
      </c>
      <c r="M493" s="10" t="s">
        <v>661</v>
      </c>
      <c r="N493" s="11">
        <v>25200</v>
      </c>
    </row>
    <row r="494" spans="12:14">
      <c r="L494" s="10" t="s">
        <v>85</v>
      </c>
      <c r="M494" s="10" t="s">
        <v>662</v>
      </c>
      <c r="N494" s="11">
        <v>25214</v>
      </c>
    </row>
    <row r="495" spans="12:14">
      <c r="L495" s="10" t="s">
        <v>85</v>
      </c>
      <c r="M495" s="10" t="s">
        <v>663</v>
      </c>
      <c r="N495" s="11">
        <v>25224</v>
      </c>
    </row>
    <row r="496" spans="12:14">
      <c r="L496" s="10" t="s">
        <v>85</v>
      </c>
      <c r="M496" s="10" t="s">
        <v>664</v>
      </c>
      <c r="N496" s="11">
        <v>25245</v>
      </c>
    </row>
    <row r="497" spans="12:14">
      <c r="L497" s="10" t="s">
        <v>85</v>
      </c>
      <c r="M497" s="10" t="s">
        <v>363</v>
      </c>
      <c r="N497" s="11">
        <v>25258</v>
      </c>
    </row>
    <row r="498" spans="12:14">
      <c r="L498" s="10" t="s">
        <v>85</v>
      </c>
      <c r="M498" s="10" t="s">
        <v>665</v>
      </c>
      <c r="N498" s="11">
        <v>25260</v>
      </c>
    </row>
    <row r="499" spans="12:14">
      <c r="L499" s="10" t="s">
        <v>85</v>
      </c>
      <c r="M499" s="10" t="s">
        <v>666</v>
      </c>
      <c r="N499" s="11">
        <v>25269</v>
      </c>
    </row>
    <row r="500" spans="12:14">
      <c r="L500" s="10" t="s">
        <v>85</v>
      </c>
      <c r="M500" s="10" t="s">
        <v>667</v>
      </c>
      <c r="N500" s="11">
        <v>25279</v>
      </c>
    </row>
    <row r="501" spans="12:14">
      <c r="L501" s="10" t="s">
        <v>85</v>
      </c>
      <c r="M501" s="10" t="s">
        <v>668</v>
      </c>
      <c r="N501" s="11">
        <v>25281</v>
      </c>
    </row>
    <row r="502" spans="12:14">
      <c r="L502" s="10" t="s">
        <v>85</v>
      </c>
      <c r="M502" s="10" t="s">
        <v>669</v>
      </c>
      <c r="N502" s="11">
        <v>25286</v>
      </c>
    </row>
    <row r="503" spans="12:14">
      <c r="L503" s="10" t="s">
        <v>85</v>
      </c>
      <c r="M503" s="10" t="s">
        <v>670</v>
      </c>
      <c r="N503" s="11">
        <v>25288</v>
      </c>
    </row>
    <row r="504" spans="12:14">
      <c r="L504" s="10" t="s">
        <v>85</v>
      </c>
      <c r="M504" s="10" t="s">
        <v>671</v>
      </c>
      <c r="N504" s="11">
        <v>25290</v>
      </c>
    </row>
    <row r="505" spans="12:14">
      <c r="L505" s="10" t="s">
        <v>85</v>
      </c>
      <c r="M505" s="10" t="s">
        <v>672</v>
      </c>
      <c r="N505" s="11">
        <v>25293</v>
      </c>
    </row>
    <row r="506" spans="12:14">
      <c r="L506" s="10" t="s">
        <v>85</v>
      </c>
      <c r="M506" s="10" t="s">
        <v>673</v>
      </c>
      <c r="N506" s="11">
        <v>25295</v>
      </c>
    </row>
    <row r="507" spans="12:14">
      <c r="L507" s="10" t="s">
        <v>85</v>
      </c>
      <c r="M507" s="10" t="s">
        <v>674</v>
      </c>
      <c r="N507" s="11">
        <v>25297</v>
      </c>
    </row>
    <row r="508" spans="12:14">
      <c r="L508" s="10" t="s">
        <v>85</v>
      </c>
      <c r="M508" s="10" t="s">
        <v>675</v>
      </c>
      <c r="N508" s="11">
        <v>25299</v>
      </c>
    </row>
    <row r="509" spans="12:14">
      <c r="L509" s="10" t="s">
        <v>85</v>
      </c>
      <c r="M509" s="10" t="s">
        <v>676</v>
      </c>
      <c r="N509" s="11">
        <v>25307</v>
      </c>
    </row>
    <row r="510" spans="12:14">
      <c r="L510" s="10" t="s">
        <v>85</v>
      </c>
      <c r="M510" s="10" t="s">
        <v>255</v>
      </c>
      <c r="N510" s="11">
        <v>25312</v>
      </c>
    </row>
    <row r="511" spans="12:14">
      <c r="L511" s="10" t="s">
        <v>85</v>
      </c>
      <c r="M511" s="10" t="s">
        <v>677</v>
      </c>
      <c r="N511" s="11">
        <v>25317</v>
      </c>
    </row>
    <row r="512" spans="12:14">
      <c r="L512" s="10" t="s">
        <v>85</v>
      </c>
      <c r="M512" s="10" t="s">
        <v>678</v>
      </c>
      <c r="N512" s="11">
        <v>25320</v>
      </c>
    </row>
    <row r="513" spans="12:14">
      <c r="L513" s="10" t="s">
        <v>85</v>
      </c>
      <c r="M513" s="10" t="s">
        <v>679</v>
      </c>
      <c r="N513" s="11">
        <v>25322</v>
      </c>
    </row>
    <row r="514" spans="12:14">
      <c r="L514" s="10" t="s">
        <v>85</v>
      </c>
      <c r="M514" s="10" t="s">
        <v>680</v>
      </c>
      <c r="N514" s="11">
        <v>25324</v>
      </c>
    </row>
    <row r="515" spans="12:14">
      <c r="L515" s="10" t="s">
        <v>85</v>
      </c>
      <c r="M515" s="10" t="s">
        <v>681</v>
      </c>
      <c r="N515" s="11">
        <v>25326</v>
      </c>
    </row>
    <row r="516" spans="12:14">
      <c r="L516" s="10" t="s">
        <v>85</v>
      </c>
      <c r="M516" s="10" t="s">
        <v>682</v>
      </c>
      <c r="N516" s="11">
        <v>25328</v>
      </c>
    </row>
    <row r="517" spans="12:14">
      <c r="L517" s="10" t="s">
        <v>85</v>
      </c>
      <c r="M517" s="10" t="s">
        <v>683</v>
      </c>
      <c r="N517" s="11">
        <v>25335</v>
      </c>
    </row>
    <row r="518" spans="12:14">
      <c r="L518" s="10" t="s">
        <v>85</v>
      </c>
      <c r="M518" s="10" t="s">
        <v>684</v>
      </c>
      <c r="N518" s="11">
        <v>25339</v>
      </c>
    </row>
    <row r="519" spans="12:14">
      <c r="L519" s="10" t="s">
        <v>85</v>
      </c>
      <c r="M519" s="10" t="s">
        <v>685</v>
      </c>
      <c r="N519" s="11">
        <v>25368</v>
      </c>
    </row>
    <row r="520" spans="12:14">
      <c r="L520" s="10" t="s">
        <v>85</v>
      </c>
      <c r="M520" s="10" t="s">
        <v>686</v>
      </c>
      <c r="N520" s="11">
        <v>25372</v>
      </c>
    </row>
    <row r="521" spans="12:14">
      <c r="L521" s="10" t="s">
        <v>85</v>
      </c>
      <c r="M521" s="10" t="s">
        <v>687</v>
      </c>
      <c r="N521" s="11">
        <v>25377</v>
      </c>
    </row>
    <row r="522" spans="12:14">
      <c r="L522" s="10" t="s">
        <v>85</v>
      </c>
      <c r="M522" s="10" t="s">
        <v>688</v>
      </c>
      <c r="N522" s="11">
        <v>25386</v>
      </c>
    </row>
    <row r="523" spans="12:14">
      <c r="L523" s="10" t="s">
        <v>85</v>
      </c>
      <c r="M523" s="10" t="s">
        <v>689</v>
      </c>
      <c r="N523" s="11">
        <v>25394</v>
      </c>
    </row>
    <row r="524" spans="12:14">
      <c r="L524" s="10" t="s">
        <v>85</v>
      </c>
      <c r="M524" s="10" t="s">
        <v>690</v>
      </c>
      <c r="N524" s="11">
        <v>25398</v>
      </c>
    </row>
    <row r="525" spans="12:14">
      <c r="L525" s="10" t="s">
        <v>85</v>
      </c>
      <c r="M525" s="10" t="s">
        <v>567</v>
      </c>
      <c r="N525" s="11">
        <v>25402</v>
      </c>
    </row>
    <row r="526" spans="12:14">
      <c r="L526" s="10" t="s">
        <v>85</v>
      </c>
      <c r="M526" s="10" t="s">
        <v>691</v>
      </c>
      <c r="N526" s="11">
        <v>25407</v>
      </c>
    </row>
    <row r="527" spans="12:14">
      <c r="L527" s="10" t="s">
        <v>85</v>
      </c>
      <c r="M527" s="10" t="s">
        <v>692</v>
      </c>
      <c r="N527" s="11">
        <v>25426</v>
      </c>
    </row>
    <row r="528" spans="12:14">
      <c r="L528" s="10" t="s">
        <v>85</v>
      </c>
      <c r="M528" s="10" t="s">
        <v>693</v>
      </c>
      <c r="N528" s="11">
        <v>25430</v>
      </c>
    </row>
    <row r="529" spans="12:14">
      <c r="L529" s="10" t="s">
        <v>85</v>
      </c>
      <c r="M529" s="10" t="s">
        <v>694</v>
      </c>
      <c r="N529" s="11">
        <v>25436</v>
      </c>
    </row>
    <row r="530" spans="12:14">
      <c r="L530" s="10" t="s">
        <v>85</v>
      </c>
      <c r="M530" s="10" t="s">
        <v>695</v>
      </c>
      <c r="N530" s="11">
        <v>25438</v>
      </c>
    </row>
    <row r="531" spans="12:14">
      <c r="L531" s="10" t="s">
        <v>85</v>
      </c>
      <c r="M531" s="10" t="s">
        <v>696</v>
      </c>
      <c r="N531" s="11">
        <v>25473</v>
      </c>
    </row>
    <row r="532" spans="12:14">
      <c r="L532" s="10" t="s">
        <v>85</v>
      </c>
      <c r="M532" s="10" t="s">
        <v>93</v>
      </c>
      <c r="N532" s="11">
        <v>25483</v>
      </c>
    </row>
    <row r="533" spans="12:14">
      <c r="L533" s="10" t="s">
        <v>85</v>
      </c>
      <c r="M533" s="10" t="s">
        <v>697</v>
      </c>
      <c r="N533" s="11">
        <v>25486</v>
      </c>
    </row>
    <row r="534" spans="12:14">
      <c r="L534" s="10" t="s">
        <v>85</v>
      </c>
      <c r="M534" s="10" t="s">
        <v>698</v>
      </c>
      <c r="N534" s="11">
        <v>25488</v>
      </c>
    </row>
    <row r="535" spans="12:14">
      <c r="L535" s="10" t="s">
        <v>85</v>
      </c>
      <c r="M535" s="10" t="s">
        <v>699</v>
      </c>
      <c r="N535" s="11">
        <v>25489</v>
      </c>
    </row>
    <row r="536" spans="12:14">
      <c r="L536" s="10" t="s">
        <v>85</v>
      </c>
      <c r="M536" s="10" t="s">
        <v>700</v>
      </c>
      <c r="N536" s="11">
        <v>25491</v>
      </c>
    </row>
    <row r="537" spans="12:14">
      <c r="L537" s="10" t="s">
        <v>85</v>
      </c>
      <c r="M537" s="10" t="s">
        <v>320</v>
      </c>
      <c r="N537" s="11">
        <v>25506</v>
      </c>
    </row>
    <row r="538" spans="12:14">
      <c r="L538" s="10" t="s">
        <v>85</v>
      </c>
      <c r="M538" s="10" t="s">
        <v>701</v>
      </c>
      <c r="N538" s="11">
        <v>25513</v>
      </c>
    </row>
    <row r="539" spans="12:14">
      <c r="L539" s="10" t="s">
        <v>85</v>
      </c>
      <c r="M539" s="10" t="s">
        <v>702</v>
      </c>
      <c r="N539" s="11">
        <v>25518</v>
      </c>
    </row>
    <row r="540" spans="12:14">
      <c r="L540" s="10" t="s">
        <v>85</v>
      </c>
      <c r="M540" s="10" t="s">
        <v>703</v>
      </c>
      <c r="N540" s="11">
        <v>25524</v>
      </c>
    </row>
    <row r="541" spans="12:14">
      <c r="L541" s="10" t="s">
        <v>85</v>
      </c>
      <c r="M541" s="10" t="s">
        <v>704</v>
      </c>
      <c r="N541" s="11">
        <v>25530</v>
      </c>
    </row>
    <row r="542" spans="12:14">
      <c r="L542" s="10" t="s">
        <v>85</v>
      </c>
      <c r="M542" s="10" t="s">
        <v>705</v>
      </c>
      <c r="N542" s="11">
        <v>25535</v>
      </c>
    </row>
    <row r="543" spans="12:14">
      <c r="L543" s="10" t="s">
        <v>85</v>
      </c>
      <c r="M543" s="10" t="s">
        <v>706</v>
      </c>
      <c r="N543" s="11">
        <v>25572</v>
      </c>
    </row>
    <row r="544" spans="12:14">
      <c r="L544" s="10" t="s">
        <v>85</v>
      </c>
      <c r="M544" s="10" t="s">
        <v>707</v>
      </c>
      <c r="N544" s="11">
        <v>25580</v>
      </c>
    </row>
    <row r="545" spans="12:14">
      <c r="L545" s="10" t="s">
        <v>85</v>
      </c>
      <c r="M545" s="10" t="s">
        <v>708</v>
      </c>
      <c r="N545" s="11">
        <v>25592</v>
      </c>
    </row>
    <row r="546" spans="12:14">
      <c r="L546" s="10" t="s">
        <v>85</v>
      </c>
      <c r="M546" s="10" t="s">
        <v>709</v>
      </c>
      <c r="N546" s="11">
        <v>25594</v>
      </c>
    </row>
    <row r="547" spans="12:14">
      <c r="L547" s="10" t="s">
        <v>85</v>
      </c>
      <c r="M547" s="10" t="s">
        <v>710</v>
      </c>
      <c r="N547" s="11">
        <v>25596</v>
      </c>
    </row>
    <row r="548" spans="12:14">
      <c r="L548" s="10" t="s">
        <v>85</v>
      </c>
      <c r="M548" s="10" t="s">
        <v>711</v>
      </c>
      <c r="N548" s="11">
        <v>25599</v>
      </c>
    </row>
    <row r="549" spans="12:14">
      <c r="L549" s="10" t="s">
        <v>85</v>
      </c>
      <c r="M549" s="10" t="s">
        <v>712</v>
      </c>
      <c r="N549" s="11">
        <v>25612</v>
      </c>
    </row>
    <row r="550" spans="12:14">
      <c r="L550" s="10" t="s">
        <v>85</v>
      </c>
      <c r="M550" s="10" t="s">
        <v>713</v>
      </c>
      <c r="N550" s="11">
        <v>25645</v>
      </c>
    </row>
    <row r="551" spans="12:14">
      <c r="L551" s="10" t="s">
        <v>85</v>
      </c>
      <c r="M551" s="10" t="s">
        <v>714</v>
      </c>
      <c r="N551" s="11">
        <v>25649</v>
      </c>
    </row>
    <row r="552" spans="12:14">
      <c r="L552" s="10" t="s">
        <v>85</v>
      </c>
      <c r="M552" s="10" t="s">
        <v>715</v>
      </c>
      <c r="N552" s="11">
        <v>25653</v>
      </c>
    </row>
    <row r="553" spans="12:14">
      <c r="L553" s="10" t="s">
        <v>85</v>
      </c>
      <c r="M553" s="10" t="s">
        <v>292</v>
      </c>
      <c r="N553" s="11">
        <v>25658</v>
      </c>
    </row>
    <row r="554" spans="12:14">
      <c r="L554" s="10" t="s">
        <v>85</v>
      </c>
      <c r="M554" s="10" t="s">
        <v>716</v>
      </c>
      <c r="N554" s="11">
        <v>25662</v>
      </c>
    </row>
    <row r="555" spans="12:14">
      <c r="L555" s="10" t="s">
        <v>85</v>
      </c>
      <c r="M555" s="10" t="s">
        <v>717</v>
      </c>
      <c r="N555" s="11">
        <v>25718</v>
      </c>
    </row>
    <row r="556" spans="12:14">
      <c r="L556" s="10" t="s">
        <v>85</v>
      </c>
      <c r="M556" s="10" t="s">
        <v>718</v>
      </c>
      <c r="N556" s="11">
        <v>25736</v>
      </c>
    </row>
    <row r="557" spans="12:14">
      <c r="L557" s="10" t="s">
        <v>85</v>
      </c>
      <c r="M557" s="10" t="s">
        <v>719</v>
      </c>
      <c r="N557" s="11">
        <v>25740</v>
      </c>
    </row>
    <row r="558" spans="12:14">
      <c r="L558" s="10" t="s">
        <v>85</v>
      </c>
      <c r="M558" s="10" t="s">
        <v>720</v>
      </c>
      <c r="N558" s="11">
        <v>25743</v>
      </c>
    </row>
    <row r="559" spans="12:14">
      <c r="L559" s="10" t="s">
        <v>85</v>
      </c>
      <c r="M559" s="10" t="s">
        <v>721</v>
      </c>
      <c r="N559" s="11">
        <v>25745</v>
      </c>
    </row>
    <row r="560" spans="12:14">
      <c r="L560" s="10" t="s">
        <v>85</v>
      </c>
      <c r="M560" s="10" t="s">
        <v>722</v>
      </c>
      <c r="N560" s="11">
        <v>25754</v>
      </c>
    </row>
    <row r="561" spans="12:14">
      <c r="L561" s="10" t="s">
        <v>85</v>
      </c>
      <c r="M561" s="10" t="s">
        <v>723</v>
      </c>
      <c r="N561" s="11">
        <v>25758</v>
      </c>
    </row>
    <row r="562" spans="12:14">
      <c r="L562" s="10" t="s">
        <v>85</v>
      </c>
      <c r="M562" s="10" t="s">
        <v>724</v>
      </c>
      <c r="N562" s="11">
        <v>25769</v>
      </c>
    </row>
    <row r="563" spans="12:14">
      <c r="L563" s="10" t="s">
        <v>85</v>
      </c>
      <c r="M563" s="10" t="s">
        <v>725</v>
      </c>
      <c r="N563" s="11">
        <v>25772</v>
      </c>
    </row>
    <row r="564" spans="12:14">
      <c r="L564" s="10" t="s">
        <v>85</v>
      </c>
      <c r="M564" s="10" t="s">
        <v>726</v>
      </c>
      <c r="N564" s="11">
        <v>25777</v>
      </c>
    </row>
    <row r="565" spans="12:14">
      <c r="L565" s="10" t="s">
        <v>85</v>
      </c>
      <c r="M565" s="10" t="s">
        <v>727</v>
      </c>
      <c r="N565" s="11">
        <v>25779</v>
      </c>
    </row>
    <row r="566" spans="12:14">
      <c r="L566" s="10" t="s">
        <v>85</v>
      </c>
      <c r="M566" s="10" t="s">
        <v>728</v>
      </c>
      <c r="N566" s="11">
        <v>25781</v>
      </c>
    </row>
    <row r="567" spans="12:14">
      <c r="L567" s="10" t="s">
        <v>85</v>
      </c>
      <c r="M567" s="10" t="s">
        <v>729</v>
      </c>
      <c r="N567" s="11">
        <v>25785</v>
      </c>
    </row>
    <row r="568" spans="12:14">
      <c r="L568" s="10" t="s">
        <v>85</v>
      </c>
      <c r="M568" s="10" t="s">
        <v>730</v>
      </c>
      <c r="N568" s="11">
        <v>25793</v>
      </c>
    </row>
    <row r="569" spans="12:14">
      <c r="L569" s="10" t="s">
        <v>85</v>
      </c>
      <c r="M569" s="10" t="s">
        <v>731</v>
      </c>
      <c r="N569" s="11">
        <v>25797</v>
      </c>
    </row>
    <row r="570" spans="12:14">
      <c r="L570" s="10" t="s">
        <v>85</v>
      </c>
      <c r="M570" s="10" t="s">
        <v>732</v>
      </c>
      <c r="N570" s="11">
        <v>25799</v>
      </c>
    </row>
    <row r="571" spans="12:14">
      <c r="L571" s="10" t="s">
        <v>85</v>
      </c>
      <c r="M571" s="10" t="s">
        <v>733</v>
      </c>
      <c r="N571" s="11">
        <v>25805</v>
      </c>
    </row>
    <row r="572" spans="12:14">
      <c r="L572" s="10" t="s">
        <v>85</v>
      </c>
      <c r="M572" s="10" t="s">
        <v>734</v>
      </c>
      <c r="N572" s="11">
        <v>25807</v>
      </c>
    </row>
    <row r="573" spans="12:14">
      <c r="L573" s="10" t="s">
        <v>85</v>
      </c>
      <c r="M573" s="10" t="s">
        <v>735</v>
      </c>
      <c r="N573" s="11">
        <v>25815</v>
      </c>
    </row>
    <row r="574" spans="12:14">
      <c r="L574" s="10" t="s">
        <v>85</v>
      </c>
      <c r="M574" s="10" t="s">
        <v>736</v>
      </c>
      <c r="N574" s="11">
        <v>25817</v>
      </c>
    </row>
    <row r="575" spans="12:14">
      <c r="L575" s="10" t="s">
        <v>85</v>
      </c>
      <c r="M575" s="10" t="s">
        <v>737</v>
      </c>
      <c r="N575" s="11">
        <v>25823</v>
      </c>
    </row>
    <row r="576" spans="12:14">
      <c r="L576" s="10" t="s">
        <v>85</v>
      </c>
      <c r="M576" s="10" t="s">
        <v>738</v>
      </c>
      <c r="N576" s="11">
        <v>25839</v>
      </c>
    </row>
    <row r="577" spans="12:14">
      <c r="L577" s="10" t="s">
        <v>85</v>
      </c>
      <c r="M577" s="10" t="s">
        <v>739</v>
      </c>
      <c r="N577" s="11">
        <v>25841</v>
      </c>
    </row>
    <row r="578" spans="12:14">
      <c r="L578" s="10" t="s">
        <v>85</v>
      </c>
      <c r="M578" s="10" t="s">
        <v>740</v>
      </c>
      <c r="N578" s="11">
        <v>25843</v>
      </c>
    </row>
    <row r="579" spans="12:14">
      <c r="L579" s="10" t="s">
        <v>85</v>
      </c>
      <c r="M579" s="10" t="s">
        <v>741</v>
      </c>
      <c r="N579" s="11">
        <v>25845</v>
      </c>
    </row>
    <row r="580" spans="12:14">
      <c r="L580" s="10" t="s">
        <v>85</v>
      </c>
      <c r="M580" s="10" t="s">
        <v>742</v>
      </c>
      <c r="N580" s="11">
        <v>25851</v>
      </c>
    </row>
    <row r="581" spans="12:14">
      <c r="L581" s="10" t="s">
        <v>85</v>
      </c>
      <c r="M581" s="10" t="s">
        <v>743</v>
      </c>
      <c r="N581" s="11">
        <v>25862</v>
      </c>
    </row>
    <row r="582" spans="12:14">
      <c r="L582" s="10" t="s">
        <v>85</v>
      </c>
      <c r="M582" s="10" t="s">
        <v>744</v>
      </c>
      <c r="N582" s="11">
        <v>25867</v>
      </c>
    </row>
    <row r="583" spans="12:14">
      <c r="L583" s="10" t="s">
        <v>85</v>
      </c>
      <c r="M583" s="10" t="s">
        <v>745</v>
      </c>
      <c r="N583" s="11">
        <v>25871</v>
      </c>
    </row>
    <row r="584" spans="12:14">
      <c r="L584" s="10" t="s">
        <v>85</v>
      </c>
      <c r="M584" s="10" t="s">
        <v>746</v>
      </c>
      <c r="N584" s="11">
        <v>25873</v>
      </c>
    </row>
    <row r="585" spans="12:14">
      <c r="L585" s="10" t="s">
        <v>85</v>
      </c>
      <c r="M585" s="10" t="s">
        <v>747</v>
      </c>
      <c r="N585" s="11">
        <v>25875</v>
      </c>
    </row>
    <row r="586" spans="12:14">
      <c r="L586" s="10" t="s">
        <v>85</v>
      </c>
      <c r="M586" s="10" t="s">
        <v>748</v>
      </c>
      <c r="N586" s="11">
        <v>25878</v>
      </c>
    </row>
    <row r="587" spans="12:14">
      <c r="L587" s="10" t="s">
        <v>85</v>
      </c>
      <c r="M587" s="10" t="s">
        <v>749</v>
      </c>
      <c r="N587" s="11">
        <v>25885</v>
      </c>
    </row>
    <row r="588" spans="12:14">
      <c r="L588" s="10" t="s">
        <v>85</v>
      </c>
      <c r="M588" s="10" t="s">
        <v>750</v>
      </c>
      <c r="N588" s="11">
        <v>25898</v>
      </c>
    </row>
    <row r="589" spans="12:14">
      <c r="L589" s="10" t="s">
        <v>85</v>
      </c>
      <c r="M589" s="10" t="s">
        <v>751</v>
      </c>
      <c r="N589" s="11">
        <v>25899</v>
      </c>
    </row>
    <row r="590" spans="12:14">
      <c r="L590" s="8" t="s">
        <v>83</v>
      </c>
      <c r="M590" s="8" t="s">
        <v>83</v>
      </c>
      <c r="N590" s="9">
        <v>27000</v>
      </c>
    </row>
    <row r="591" spans="12:14">
      <c r="L591" s="10" t="s">
        <v>83</v>
      </c>
      <c r="M591" s="10" t="s">
        <v>752</v>
      </c>
      <c r="N591" s="11">
        <v>27001</v>
      </c>
    </row>
    <row r="592" spans="12:14">
      <c r="L592" s="10" t="s">
        <v>83</v>
      </c>
      <c r="M592" s="10" t="s">
        <v>753</v>
      </c>
      <c r="N592" s="11">
        <v>27006</v>
      </c>
    </row>
    <row r="593" spans="12:14">
      <c r="L593" s="10" t="s">
        <v>83</v>
      </c>
      <c r="M593" s="10" t="s">
        <v>754</v>
      </c>
      <c r="N593" s="11">
        <v>27025</v>
      </c>
    </row>
    <row r="594" spans="12:14">
      <c r="L594" s="10" t="s">
        <v>83</v>
      </c>
      <c r="M594" s="10" t="s">
        <v>755</v>
      </c>
      <c r="N594" s="11">
        <v>27050</v>
      </c>
    </row>
    <row r="595" spans="12:14">
      <c r="L595" s="10" t="s">
        <v>83</v>
      </c>
      <c r="M595" s="10" t="s">
        <v>756</v>
      </c>
      <c r="N595" s="11">
        <v>27073</v>
      </c>
    </row>
    <row r="596" spans="12:14">
      <c r="L596" s="10" t="s">
        <v>83</v>
      </c>
      <c r="M596" s="10" t="s">
        <v>757</v>
      </c>
      <c r="N596" s="11">
        <v>27075</v>
      </c>
    </row>
    <row r="597" spans="12:14">
      <c r="L597" s="10" t="s">
        <v>83</v>
      </c>
      <c r="M597" s="10" t="s">
        <v>758</v>
      </c>
      <c r="N597" s="11">
        <v>27077</v>
      </c>
    </row>
    <row r="598" spans="12:14">
      <c r="L598" s="10" t="s">
        <v>83</v>
      </c>
      <c r="M598" s="10" t="s">
        <v>759</v>
      </c>
      <c r="N598" s="11">
        <v>27099</v>
      </c>
    </row>
    <row r="599" spans="12:14">
      <c r="L599" s="10" t="s">
        <v>83</v>
      </c>
      <c r="M599" s="10" t="s">
        <v>760</v>
      </c>
      <c r="N599" s="11">
        <v>27135</v>
      </c>
    </row>
    <row r="600" spans="12:14">
      <c r="L600" s="10" t="s">
        <v>83</v>
      </c>
      <c r="M600" s="10" t="s">
        <v>761</v>
      </c>
      <c r="N600" s="11">
        <v>27150</v>
      </c>
    </row>
    <row r="601" spans="12:14">
      <c r="L601" s="10" t="s">
        <v>83</v>
      </c>
      <c r="M601" s="10" t="s">
        <v>762</v>
      </c>
      <c r="N601" s="11">
        <v>27160</v>
      </c>
    </row>
    <row r="602" spans="12:14">
      <c r="L602" s="10" t="s">
        <v>83</v>
      </c>
      <c r="M602" s="10" t="s">
        <v>763</v>
      </c>
      <c r="N602" s="11">
        <v>27205</v>
      </c>
    </row>
    <row r="603" spans="12:14">
      <c r="L603" s="10" t="s">
        <v>83</v>
      </c>
      <c r="M603" s="10" t="s">
        <v>764</v>
      </c>
      <c r="N603" s="11">
        <v>27245</v>
      </c>
    </row>
    <row r="604" spans="12:14">
      <c r="L604" s="10" t="s">
        <v>83</v>
      </c>
      <c r="M604" s="10" t="s">
        <v>765</v>
      </c>
      <c r="N604" s="11">
        <v>27250</v>
      </c>
    </row>
    <row r="605" spans="12:14">
      <c r="L605" s="10" t="s">
        <v>83</v>
      </c>
      <c r="M605" s="10" t="s">
        <v>766</v>
      </c>
      <c r="N605" s="11">
        <v>27361</v>
      </c>
    </row>
    <row r="606" spans="12:14">
      <c r="L606" s="10" t="s">
        <v>83</v>
      </c>
      <c r="M606" s="10" t="s">
        <v>767</v>
      </c>
      <c r="N606" s="11">
        <v>27372</v>
      </c>
    </row>
    <row r="607" spans="12:14">
      <c r="L607" s="10" t="s">
        <v>83</v>
      </c>
      <c r="M607" s="10" t="s">
        <v>768</v>
      </c>
      <c r="N607" s="11">
        <v>27413</v>
      </c>
    </row>
    <row r="608" spans="12:14">
      <c r="L608" s="10" t="s">
        <v>83</v>
      </c>
      <c r="M608" s="10" t="s">
        <v>769</v>
      </c>
      <c r="N608" s="11">
        <v>27425</v>
      </c>
    </row>
    <row r="609" spans="12:14">
      <c r="L609" s="10" t="s">
        <v>83</v>
      </c>
      <c r="M609" s="10" t="s">
        <v>770</v>
      </c>
      <c r="N609" s="11">
        <v>27430</v>
      </c>
    </row>
    <row r="610" spans="12:14">
      <c r="L610" s="10" t="s">
        <v>83</v>
      </c>
      <c r="M610" s="10" t="s">
        <v>771</v>
      </c>
      <c r="N610" s="11">
        <v>27450</v>
      </c>
    </row>
    <row r="611" spans="12:14">
      <c r="L611" s="10" t="s">
        <v>83</v>
      </c>
      <c r="M611" s="10" t="s">
        <v>772</v>
      </c>
      <c r="N611" s="11">
        <v>27491</v>
      </c>
    </row>
    <row r="612" spans="12:14">
      <c r="L612" s="10" t="s">
        <v>83</v>
      </c>
      <c r="M612" s="10" t="s">
        <v>773</v>
      </c>
      <c r="N612" s="11">
        <v>27495</v>
      </c>
    </row>
    <row r="613" spans="12:14">
      <c r="L613" s="10" t="s">
        <v>83</v>
      </c>
      <c r="M613" s="10" t="s">
        <v>774</v>
      </c>
      <c r="N613" s="11">
        <v>27580</v>
      </c>
    </row>
    <row r="614" spans="12:14">
      <c r="L614" s="10" t="s">
        <v>83</v>
      </c>
      <c r="M614" s="10" t="s">
        <v>775</v>
      </c>
      <c r="N614" s="11">
        <v>27600</v>
      </c>
    </row>
    <row r="615" spans="12:14">
      <c r="L615" s="10" t="s">
        <v>83</v>
      </c>
      <c r="M615" s="10" t="s">
        <v>532</v>
      </c>
      <c r="N615" s="11">
        <v>27615</v>
      </c>
    </row>
    <row r="616" spans="12:14">
      <c r="L616" s="10" t="s">
        <v>83</v>
      </c>
      <c r="M616" s="10" t="s">
        <v>776</v>
      </c>
      <c r="N616" s="11">
        <v>27660</v>
      </c>
    </row>
    <row r="617" spans="12:14">
      <c r="L617" s="10" t="s">
        <v>83</v>
      </c>
      <c r="M617" s="10" t="s">
        <v>777</v>
      </c>
      <c r="N617" s="11">
        <v>27745</v>
      </c>
    </row>
    <row r="618" spans="12:14">
      <c r="L618" s="10" t="s">
        <v>83</v>
      </c>
      <c r="M618" s="10" t="s">
        <v>778</v>
      </c>
      <c r="N618" s="11">
        <v>27787</v>
      </c>
    </row>
    <row r="619" spans="12:14">
      <c r="L619" s="10" t="s">
        <v>83</v>
      </c>
      <c r="M619" s="10" t="s">
        <v>779</v>
      </c>
      <c r="N619" s="11">
        <v>27800</v>
      </c>
    </row>
    <row r="620" spans="12:14">
      <c r="L620" s="10" t="s">
        <v>83</v>
      </c>
      <c r="M620" s="10" t="s">
        <v>780</v>
      </c>
      <c r="N620" s="11">
        <v>27810</v>
      </c>
    </row>
    <row r="621" spans="12:14">
      <c r="L621" s="8" t="s">
        <v>89</v>
      </c>
      <c r="M621" s="8" t="s">
        <v>89</v>
      </c>
      <c r="N621" s="9">
        <v>41000</v>
      </c>
    </row>
    <row r="622" spans="12:14">
      <c r="L622" s="10" t="s">
        <v>89</v>
      </c>
      <c r="M622" s="10" t="s">
        <v>781</v>
      </c>
      <c r="N622" s="11">
        <v>41001</v>
      </c>
    </row>
    <row r="623" spans="12:14">
      <c r="L623" s="10" t="s">
        <v>89</v>
      </c>
      <c r="M623" s="10" t="s">
        <v>782</v>
      </c>
      <c r="N623" s="11">
        <v>41006</v>
      </c>
    </row>
    <row r="624" spans="12:14">
      <c r="L624" s="10" t="s">
        <v>89</v>
      </c>
      <c r="M624" s="10" t="s">
        <v>783</v>
      </c>
      <c r="N624" s="11">
        <v>41013</v>
      </c>
    </row>
    <row r="625" spans="12:14">
      <c r="L625" s="10" t="s">
        <v>89</v>
      </c>
      <c r="M625" s="10" t="s">
        <v>784</v>
      </c>
      <c r="N625" s="11">
        <v>41016</v>
      </c>
    </row>
    <row r="626" spans="12:14">
      <c r="L626" s="10" t="s">
        <v>89</v>
      </c>
      <c r="M626" s="10" t="s">
        <v>785</v>
      </c>
      <c r="N626" s="11">
        <v>41020</v>
      </c>
    </row>
    <row r="627" spans="12:14">
      <c r="L627" s="10" t="s">
        <v>89</v>
      </c>
      <c r="M627" s="10" t="s">
        <v>786</v>
      </c>
      <c r="N627" s="11">
        <v>41026</v>
      </c>
    </row>
    <row r="628" spans="12:14">
      <c r="L628" s="10" t="s">
        <v>89</v>
      </c>
      <c r="M628" s="10" t="s">
        <v>787</v>
      </c>
      <c r="N628" s="11">
        <v>41078</v>
      </c>
    </row>
    <row r="629" spans="12:14">
      <c r="L629" s="10" t="s">
        <v>89</v>
      </c>
      <c r="M629" s="10" t="s">
        <v>788</v>
      </c>
      <c r="N629" s="11">
        <v>41132</v>
      </c>
    </row>
    <row r="630" spans="12:14">
      <c r="L630" s="10" t="s">
        <v>89</v>
      </c>
      <c r="M630" s="10" t="s">
        <v>789</v>
      </c>
      <c r="N630" s="11">
        <v>41206</v>
      </c>
    </row>
    <row r="631" spans="12:14">
      <c r="L631" s="10" t="s">
        <v>89</v>
      </c>
      <c r="M631" s="10" t="s">
        <v>790</v>
      </c>
      <c r="N631" s="11">
        <v>41244</v>
      </c>
    </row>
    <row r="632" spans="12:14">
      <c r="L632" s="10" t="s">
        <v>89</v>
      </c>
      <c r="M632" s="10" t="s">
        <v>791</v>
      </c>
      <c r="N632" s="11">
        <v>41298</v>
      </c>
    </row>
    <row r="633" spans="12:14">
      <c r="L633" s="10" t="s">
        <v>89</v>
      </c>
      <c r="M633" s="10" t="s">
        <v>792</v>
      </c>
      <c r="N633" s="11">
        <v>41306</v>
      </c>
    </row>
    <row r="634" spans="12:14">
      <c r="L634" s="10" t="s">
        <v>89</v>
      </c>
      <c r="M634" s="10" t="s">
        <v>256</v>
      </c>
      <c r="N634" s="11">
        <v>41319</v>
      </c>
    </row>
    <row r="635" spans="12:14">
      <c r="L635" s="10" t="s">
        <v>89</v>
      </c>
      <c r="M635" s="10" t="s">
        <v>793</v>
      </c>
      <c r="N635" s="11">
        <v>41349</v>
      </c>
    </row>
    <row r="636" spans="12:14">
      <c r="L636" s="10" t="s">
        <v>89</v>
      </c>
      <c r="M636" s="10" t="s">
        <v>794</v>
      </c>
      <c r="N636" s="11">
        <v>41357</v>
      </c>
    </row>
    <row r="637" spans="12:14">
      <c r="L637" s="10" t="s">
        <v>89</v>
      </c>
      <c r="M637" s="10" t="s">
        <v>795</v>
      </c>
      <c r="N637" s="11">
        <v>41359</v>
      </c>
    </row>
    <row r="638" spans="12:14">
      <c r="L638" s="10" t="s">
        <v>89</v>
      </c>
      <c r="M638" s="10" t="s">
        <v>796</v>
      </c>
      <c r="N638" s="11">
        <v>41378</v>
      </c>
    </row>
    <row r="639" spans="12:14">
      <c r="L639" s="10" t="s">
        <v>89</v>
      </c>
      <c r="M639" s="10" t="s">
        <v>797</v>
      </c>
      <c r="N639" s="11">
        <v>41396</v>
      </c>
    </row>
    <row r="640" spans="12:14">
      <c r="L640" s="10" t="s">
        <v>89</v>
      </c>
      <c r="M640" s="10" t="s">
        <v>798</v>
      </c>
      <c r="N640" s="11">
        <v>41483</v>
      </c>
    </row>
    <row r="641" spans="12:14">
      <c r="L641" s="10" t="s">
        <v>89</v>
      </c>
      <c r="M641" s="10" t="s">
        <v>799</v>
      </c>
      <c r="N641" s="11">
        <v>41503</v>
      </c>
    </row>
    <row r="642" spans="12:14">
      <c r="L642" s="10" t="s">
        <v>89</v>
      </c>
      <c r="M642" s="10" t="s">
        <v>800</v>
      </c>
      <c r="N642" s="11">
        <v>41518</v>
      </c>
    </row>
    <row r="643" spans="12:14">
      <c r="L643" s="10" t="s">
        <v>89</v>
      </c>
      <c r="M643" s="10" t="s">
        <v>801</v>
      </c>
      <c r="N643" s="11">
        <v>41524</v>
      </c>
    </row>
    <row r="644" spans="12:14">
      <c r="L644" s="10" t="s">
        <v>89</v>
      </c>
      <c r="M644" s="10" t="s">
        <v>530</v>
      </c>
      <c r="N644" s="11">
        <v>41530</v>
      </c>
    </row>
    <row r="645" spans="12:14">
      <c r="L645" s="10" t="s">
        <v>89</v>
      </c>
      <c r="M645" s="10" t="s">
        <v>802</v>
      </c>
      <c r="N645" s="11">
        <v>41548</v>
      </c>
    </row>
    <row r="646" spans="12:14">
      <c r="L646" s="10" t="s">
        <v>89</v>
      </c>
      <c r="M646" s="10" t="s">
        <v>803</v>
      </c>
      <c r="N646" s="11">
        <v>41551</v>
      </c>
    </row>
    <row r="647" spans="12:14">
      <c r="L647" s="10" t="s">
        <v>89</v>
      </c>
      <c r="M647" s="10" t="s">
        <v>804</v>
      </c>
      <c r="N647" s="11">
        <v>41615</v>
      </c>
    </row>
    <row r="648" spans="12:14">
      <c r="L648" s="10" t="s">
        <v>89</v>
      </c>
      <c r="M648" s="10" t="s">
        <v>805</v>
      </c>
      <c r="N648" s="11">
        <v>41660</v>
      </c>
    </row>
    <row r="649" spans="12:14">
      <c r="L649" s="10" t="s">
        <v>89</v>
      </c>
      <c r="M649" s="10" t="s">
        <v>806</v>
      </c>
      <c r="N649" s="11">
        <v>41668</v>
      </c>
    </row>
    <row r="650" spans="12:14">
      <c r="L650" s="10" t="s">
        <v>89</v>
      </c>
      <c r="M650" s="10" t="s">
        <v>479</v>
      </c>
      <c r="N650" s="11">
        <v>41676</v>
      </c>
    </row>
    <row r="651" spans="12:14">
      <c r="L651" s="10" t="s">
        <v>89</v>
      </c>
      <c r="M651" s="10" t="s">
        <v>807</v>
      </c>
      <c r="N651" s="11">
        <v>41770</v>
      </c>
    </row>
    <row r="652" spans="12:14">
      <c r="L652" s="10" t="s">
        <v>89</v>
      </c>
      <c r="M652" s="10" t="s">
        <v>808</v>
      </c>
      <c r="N652" s="11">
        <v>41791</v>
      </c>
    </row>
    <row r="653" spans="12:14">
      <c r="L653" s="10" t="s">
        <v>89</v>
      </c>
      <c r="M653" s="10" t="s">
        <v>809</v>
      </c>
      <c r="N653" s="11">
        <v>41797</v>
      </c>
    </row>
    <row r="654" spans="12:14">
      <c r="L654" s="10" t="s">
        <v>89</v>
      </c>
      <c r="M654" s="10" t="s">
        <v>810</v>
      </c>
      <c r="N654" s="11">
        <v>41799</v>
      </c>
    </row>
    <row r="655" spans="12:14">
      <c r="L655" s="10" t="s">
        <v>89</v>
      </c>
      <c r="M655" s="10" t="s">
        <v>811</v>
      </c>
      <c r="N655" s="11">
        <v>41801</v>
      </c>
    </row>
    <row r="656" spans="12:14">
      <c r="L656" s="10" t="s">
        <v>89</v>
      </c>
      <c r="M656" s="10" t="s">
        <v>812</v>
      </c>
      <c r="N656" s="11">
        <v>41807</v>
      </c>
    </row>
    <row r="657" spans="12:14">
      <c r="L657" s="10" t="s">
        <v>89</v>
      </c>
      <c r="M657" s="10" t="s">
        <v>813</v>
      </c>
      <c r="N657" s="11">
        <v>41872</v>
      </c>
    </row>
    <row r="658" spans="12:14">
      <c r="L658" s="10" t="s">
        <v>89</v>
      </c>
      <c r="M658" s="10" t="s">
        <v>814</v>
      </c>
      <c r="N658" s="11">
        <v>41885</v>
      </c>
    </row>
    <row r="659" spans="12:14">
      <c r="L659" s="8" t="s">
        <v>90</v>
      </c>
      <c r="M659" s="8" t="s">
        <v>90</v>
      </c>
      <c r="N659" s="9">
        <v>44000</v>
      </c>
    </row>
    <row r="660" spans="12:14">
      <c r="L660" s="10" t="s">
        <v>90</v>
      </c>
      <c r="M660" s="10" t="s">
        <v>815</v>
      </c>
      <c r="N660" s="11">
        <v>44001</v>
      </c>
    </row>
    <row r="661" spans="12:14">
      <c r="L661" s="10" t="s">
        <v>90</v>
      </c>
      <c r="M661" s="10" t="s">
        <v>541</v>
      </c>
      <c r="N661" s="11">
        <v>44035</v>
      </c>
    </row>
    <row r="662" spans="12:14">
      <c r="L662" s="10" t="s">
        <v>90</v>
      </c>
      <c r="M662" s="10" t="s">
        <v>816</v>
      </c>
      <c r="N662" s="11">
        <v>44078</v>
      </c>
    </row>
    <row r="663" spans="12:14">
      <c r="L663" s="10" t="s">
        <v>90</v>
      </c>
      <c r="M663" s="10" t="s">
        <v>817</v>
      </c>
      <c r="N663" s="11">
        <v>44090</v>
      </c>
    </row>
    <row r="664" spans="12:14">
      <c r="L664" s="10" t="s">
        <v>90</v>
      </c>
      <c r="M664" s="10" t="s">
        <v>818</v>
      </c>
      <c r="N664" s="11">
        <v>44098</v>
      </c>
    </row>
    <row r="665" spans="12:14">
      <c r="L665" s="10" t="s">
        <v>90</v>
      </c>
      <c r="M665" s="10" t="s">
        <v>819</v>
      </c>
      <c r="N665" s="11">
        <v>44110</v>
      </c>
    </row>
    <row r="666" spans="12:14">
      <c r="L666" s="10" t="s">
        <v>90</v>
      </c>
      <c r="M666" s="10" t="s">
        <v>820</v>
      </c>
      <c r="N666" s="11">
        <v>44279</v>
      </c>
    </row>
    <row r="667" spans="12:14">
      <c r="L667" s="10" t="s">
        <v>90</v>
      </c>
      <c r="M667" s="10" t="s">
        <v>821</v>
      </c>
      <c r="N667" s="11">
        <v>44378</v>
      </c>
    </row>
    <row r="668" spans="12:14">
      <c r="L668" s="10" t="s">
        <v>90</v>
      </c>
      <c r="M668" s="10" t="s">
        <v>822</v>
      </c>
      <c r="N668" s="11">
        <v>44420</v>
      </c>
    </row>
    <row r="669" spans="12:14">
      <c r="L669" s="10" t="s">
        <v>90</v>
      </c>
      <c r="M669" s="10" t="s">
        <v>823</v>
      </c>
      <c r="N669" s="11">
        <v>44430</v>
      </c>
    </row>
    <row r="670" spans="12:14">
      <c r="L670" s="10" t="s">
        <v>90</v>
      </c>
      <c r="M670" s="10" t="s">
        <v>604</v>
      </c>
      <c r="N670" s="11">
        <v>44560</v>
      </c>
    </row>
    <row r="671" spans="12:14">
      <c r="L671" s="10" t="s">
        <v>90</v>
      </c>
      <c r="M671" s="10" t="s">
        <v>824</v>
      </c>
      <c r="N671" s="11">
        <v>44650</v>
      </c>
    </row>
    <row r="672" spans="12:14">
      <c r="L672" s="10" t="s">
        <v>90</v>
      </c>
      <c r="M672" s="10" t="s">
        <v>825</v>
      </c>
      <c r="N672" s="11">
        <v>44847</v>
      </c>
    </row>
    <row r="673" spans="12:14">
      <c r="L673" s="10" t="s">
        <v>90</v>
      </c>
      <c r="M673" s="10" t="s">
        <v>826</v>
      </c>
      <c r="N673" s="11">
        <v>44855</v>
      </c>
    </row>
    <row r="674" spans="12:14">
      <c r="L674" s="10" t="s">
        <v>90</v>
      </c>
      <c r="M674" s="10" t="s">
        <v>393</v>
      </c>
      <c r="N674" s="11">
        <v>44874</v>
      </c>
    </row>
    <row r="675" spans="12:14">
      <c r="L675" s="8" t="s">
        <v>91</v>
      </c>
      <c r="M675" s="8" t="s">
        <v>91</v>
      </c>
      <c r="N675" s="9">
        <v>47000</v>
      </c>
    </row>
    <row r="676" spans="12:14">
      <c r="L676" s="10" t="s">
        <v>91</v>
      </c>
      <c r="M676" s="10" t="s">
        <v>827</v>
      </c>
      <c r="N676" s="11">
        <v>47001</v>
      </c>
    </row>
    <row r="677" spans="12:14">
      <c r="L677" s="10" t="s">
        <v>91</v>
      </c>
      <c r="M677" s="10" t="s">
        <v>828</v>
      </c>
      <c r="N677" s="11">
        <v>47030</v>
      </c>
    </row>
    <row r="678" spans="12:14">
      <c r="L678" s="10" t="s">
        <v>91</v>
      </c>
      <c r="M678" s="10" t="s">
        <v>829</v>
      </c>
      <c r="N678" s="11">
        <v>47053</v>
      </c>
    </row>
    <row r="679" spans="12:14">
      <c r="L679" s="10" t="s">
        <v>91</v>
      </c>
      <c r="M679" s="10" t="s">
        <v>830</v>
      </c>
      <c r="N679" s="11">
        <v>47058</v>
      </c>
    </row>
    <row r="680" spans="12:14">
      <c r="L680" s="10" t="s">
        <v>91</v>
      </c>
      <c r="M680" s="10" t="s">
        <v>831</v>
      </c>
      <c r="N680" s="11">
        <v>47161</v>
      </c>
    </row>
    <row r="681" spans="12:14">
      <c r="L681" s="10" t="s">
        <v>91</v>
      </c>
      <c r="M681" s="10" t="s">
        <v>832</v>
      </c>
      <c r="N681" s="11">
        <v>47170</v>
      </c>
    </row>
    <row r="682" spans="12:14">
      <c r="L682" s="10" t="s">
        <v>91</v>
      </c>
      <c r="M682" s="10" t="s">
        <v>833</v>
      </c>
      <c r="N682" s="11">
        <v>47189</v>
      </c>
    </row>
    <row r="683" spans="12:14">
      <c r="L683" s="10" t="s">
        <v>91</v>
      </c>
      <c r="M683" s="10" t="s">
        <v>242</v>
      </c>
      <c r="N683" s="11">
        <v>47205</v>
      </c>
    </row>
    <row r="684" spans="12:14">
      <c r="L684" s="10" t="s">
        <v>91</v>
      </c>
      <c r="M684" s="10" t="s">
        <v>834</v>
      </c>
      <c r="N684" s="11">
        <v>47245</v>
      </c>
    </row>
    <row r="685" spans="12:14">
      <c r="L685" s="10" t="s">
        <v>91</v>
      </c>
      <c r="M685" s="10" t="s">
        <v>835</v>
      </c>
      <c r="N685" s="11">
        <v>47258</v>
      </c>
    </row>
    <row r="686" spans="12:14">
      <c r="L686" s="10" t="s">
        <v>91</v>
      </c>
      <c r="M686" s="10" t="s">
        <v>836</v>
      </c>
      <c r="N686" s="11">
        <v>47268</v>
      </c>
    </row>
    <row r="687" spans="12:14">
      <c r="L687" s="10" t="s">
        <v>91</v>
      </c>
      <c r="M687" s="10" t="s">
        <v>837</v>
      </c>
      <c r="N687" s="11">
        <v>47288</v>
      </c>
    </row>
    <row r="688" spans="12:14">
      <c r="L688" s="10" t="s">
        <v>91</v>
      </c>
      <c r="M688" s="10" t="s">
        <v>838</v>
      </c>
      <c r="N688" s="11">
        <v>47318</v>
      </c>
    </row>
    <row r="689" spans="12:14">
      <c r="L689" s="10" t="s">
        <v>91</v>
      </c>
      <c r="M689" s="10" t="s">
        <v>839</v>
      </c>
      <c r="N689" s="11">
        <v>47460</v>
      </c>
    </row>
    <row r="690" spans="12:14">
      <c r="L690" s="10" t="s">
        <v>91</v>
      </c>
      <c r="M690" s="10" t="s">
        <v>840</v>
      </c>
      <c r="N690" s="11">
        <v>47541</v>
      </c>
    </row>
    <row r="691" spans="12:14">
      <c r="L691" s="10" t="s">
        <v>91</v>
      </c>
      <c r="M691" s="10" t="s">
        <v>841</v>
      </c>
      <c r="N691" s="11">
        <v>47545</v>
      </c>
    </row>
    <row r="692" spans="12:14">
      <c r="L692" s="10" t="s">
        <v>91</v>
      </c>
      <c r="M692" s="10" t="s">
        <v>842</v>
      </c>
      <c r="N692" s="11">
        <v>47551</v>
      </c>
    </row>
    <row r="693" spans="12:14">
      <c r="L693" s="10" t="s">
        <v>91</v>
      </c>
      <c r="M693" s="10" t="s">
        <v>843</v>
      </c>
      <c r="N693" s="11">
        <v>47555</v>
      </c>
    </row>
    <row r="694" spans="12:14">
      <c r="L694" s="10" t="s">
        <v>91</v>
      </c>
      <c r="M694" s="10" t="s">
        <v>844</v>
      </c>
      <c r="N694" s="11">
        <v>47570</v>
      </c>
    </row>
    <row r="695" spans="12:14">
      <c r="L695" s="10" t="s">
        <v>91</v>
      </c>
      <c r="M695" s="10" t="s">
        <v>845</v>
      </c>
      <c r="N695" s="11">
        <v>47605</v>
      </c>
    </row>
    <row r="696" spans="12:14">
      <c r="L696" s="10" t="s">
        <v>91</v>
      </c>
      <c r="M696" s="10" t="s">
        <v>846</v>
      </c>
      <c r="N696" s="11">
        <v>47660</v>
      </c>
    </row>
    <row r="697" spans="12:14">
      <c r="L697" s="10" t="s">
        <v>91</v>
      </c>
      <c r="M697" s="10" t="s">
        <v>533</v>
      </c>
      <c r="N697" s="11">
        <v>47675</v>
      </c>
    </row>
    <row r="698" spans="12:14">
      <c r="L698" s="10" t="s">
        <v>91</v>
      </c>
      <c r="M698" s="10" t="s">
        <v>847</v>
      </c>
      <c r="N698" s="11">
        <v>47692</v>
      </c>
    </row>
    <row r="699" spans="12:14">
      <c r="L699" s="10" t="s">
        <v>91</v>
      </c>
      <c r="M699" s="10" t="s">
        <v>848</v>
      </c>
      <c r="N699" s="11">
        <v>47703</v>
      </c>
    </row>
    <row r="700" spans="12:14">
      <c r="L700" s="10" t="s">
        <v>91</v>
      </c>
      <c r="M700" s="10" t="s">
        <v>849</v>
      </c>
      <c r="N700" s="11">
        <v>47707</v>
      </c>
    </row>
    <row r="701" spans="12:14">
      <c r="L701" s="10" t="s">
        <v>91</v>
      </c>
      <c r="M701" s="10" t="s">
        <v>850</v>
      </c>
      <c r="N701" s="11">
        <v>47720</v>
      </c>
    </row>
    <row r="702" spans="12:14">
      <c r="L702" s="10" t="s">
        <v>91</v>
      </c>
      <c r="M702" s="10" t="s">
        <v>851</v>
      </c>
      <c r="N702" s="11">
        <v>47745</v>
      </c>
    </row>
    <row r="703" spans="12:14">
      <c r="L703" s="10" t="s">
        <v>91</v>
      </c>
      <c r="M703" s="10" t="s">
        <v>852</v>
      </c>
      <c r="N703" s="11">
        <v>47798</v>
      </c>
    </row>
    <row r="704" spans="12:14">
      <c r="L704" s="10" t="s">
        <v>91</v>
      </c>
      <c r="M704" s="10" t="s">
        <v>853</v>
      </c>
      <c r="N704" s="11">
        <v>47960</v>
      </c>
    </row>
    <row r="705" spans="12:14">
      <c r="L705" s="10" t="s">
        <v>91</v>
      </c>
      <c r="M705" s="10" t="s">
        <v>854</v>
      </c>
      <c r="N705" s="11">
        <v>47980</v>
      </c>
    </row>
    <row r="706" spans="12:14">
      <c r="L706" s="8" t="s">
        <v>92</v>
      </c>
      <c r="M706" s="8" t="s">
        <v>92</v>
      </c>
      <c r="N706" s="9">
        <v>50000</v>
      </c>
    </row>
    <row r="707" spans="12:14">
      <c r="L707" s="10" t="s">
        <v>92</v>
      </c>
      <c r="M707" s="10" t="s">
        <v>855</v>
      </c>
      <c r="N707" s="11">
        <v>50001</v>
      </c>
    </row>
    <row r="708" spans="12:14">
      <c r="L708" s="10" t="s">
        <v>92</v>
      </c>
      <c r="M708" s="10" t="s">
        <v>856</v>
      </c>
      <c r="N708" s="11">
        <v>50006</v>
      </c>
    </row>
    <row r="709" spans="12:14">
      <c r="L709" s="10" t="s">
        <v>92</v>
      </c>
      <c r="M709" s="10" t="s">
        <v>857</v>
      </c>
      <c r="N709" s="11">
        <v>50110</v>
      </c>
    </row>
    <row r="710" spans="12:14">
      <c r="L710" s="10" t="s">
        <v>92</v>
      </c>
      <c r="M710" s="10" t="s">
        <v>858</v>
      </c>
      <c r="N710" s="11">
        <v>50124</v>
      </c>
    </row>
    <row r="711" spans="12:14">
      <c r="L711" s="10" t="s">
        <v>92</v>
      </c>
      <c r="M711" s="10" t="s">
        <v>859</v>
      </c>
      <c r="N711" s="11">
        <v>50150</v>
      </c>
    </row>
    <row r="712" spans="12:14">
      <c r="L712" s="10" t="s">
        <v>92</v>
      </c>
      <c r="M712" s="10" t="s">
        <v>860</v>
      </c>
      <c r="N712" s="11">
        <v>50223</v>
      </c>
    </row>
    <row r="713" spans="12:14">
      <c r="L713" s="10" t="s">
        <v>92</v>
      </c>
      <c r="M713" s="10" t="s">
        <v>861</v>
      </c>
      <c r="N713" s="11">
        <v>50226</v>
      </c>
    </row>
    <row r="714" spans="12:14">
      <c r="L714" s="10" t="s">
        <v>92</v>
      </c>
      <c r="M714" s="10" t="s">
        <v>862</v>
      </c>
      <c r="N714" s="11">
        <v>50245</v>
      </c>
    </row>
    <row r="715" spans="12:14">
      <c r="L715" s="10" t="s">
        <v>92</v>
      </c>
      <c r="M715" s="10" t="s">
        <v>863</v>
      </c>
      <c r="N715" s="11">
        <v>50251</v>
      </c>
    </row>
    <row r="716" spans="12:14">
      <c r="L716" s="10" t="s">
        <v>92</v>
      </c>
      <c r="M716" s="10" t="s">
        <v>864</v>
      </c>
      <c r="N716" s="11">
        <v>50270</v>
      </c>
    </row>
    <row r="717" spans="12:14">
      <c r="L717" s="10" t="s">
        <v>92</v>
      </c>
      <c r="M717" s="10" t="s">
        <v>865</v>
      </c>
      <c r="N717" s="11">
        <v>50287</v>
      </c>
    </row>
    <row r="718" spans="12:14">
      <c r="L718" s="10" t="s">
        <v>92</v>
      </c>
      <c r="M718" s="10" t="s">
        <v>255</v>
      </c>
      <c r="N718" s="11">
        <v>50313</v>
      </c>
    </row>
    <row r="719" spans="12:14">
      <c r="L719" s="10" t="s">
        <v>92</v>
      </c>
      <c r="M719" s="10" t="s">
        <v>838</v>
      </c>
      <c r="N719" s="11">
        <v>50318</v>
      </c>
    </row>
    <row r="720" spans="12:14">
      <c r="L720" s="10" t="s">
        <v>92</v>
      </c>
      <c r="M720" s="10" t="s">
        <v>866</v>
      </c>
      <c r="N720" s="11">
        <v>50325</v>
      </c>
    </row>
    <row r="721" spans="12:14">
      <c r="L721" s="10" t="s">
        <v>92</v>
      </c>
      <c r="M721" s="10" t="s">
        <v>867</v>
      </c>
      <c r="N721" s="11">
        <v>50330</v>
      </c>
    </row>
    <row r="722" spans="12:14">
      <c r="L722" s="10" t="s">
        <v>92</v>
      </c>
      <c r="M722" s="10" t="s">
        <v>868</v>
      </c>
      <c r="N722" s="11">
        <v>50350</v>
      </c>
    </row>
    <row r="723" spans="12:14">
      <c r="L723" s="10" t="s">
        <v>92</v>
      </c>
      <c r="M723" s="10" t="s">
        <v>869</v>
      </c>
      <c r="N723" s="11">
        <v>50370</v>
      </c>
    </row>
    <row r="724" spans="12:14">
      <c r="L724" s="10" t="s">
        <v>92</v>
      </c>
      <c r="M724" s="10" t="s">
        <v>870</v>
      </c>
      <c r="N724" s="11">
        <v>50400</v>
      </c>
    </row>
    <row r="725" spans="12:14">
      <c r="L725" s="10" t="s">
        <v>92</v>
      </c>
      <c r="M725" s="10" t="s">
        <v>871</v>
      </c>
      <c r="N725" s="11">
        <v>50450</v>
      </c>
    </row>
    <row r="726" spans="12:14">
      <c r="L726" s="10" t="s">
        <v>92</v>
      </c>
      <c r="M726" s="10" t="s">
        <v>872</v>
      </c>
      <c r="N726" s="11">
        <v>50568</v>
      </c>
    </row>
    <row r="727" spans="12:14">
      <c r="L727" s="10" t="s">
        <v>92</v>
      </c>
      <c r="M727" s="10" t="s">
        <v>873</v>
      </c>
      <c r="N727" s="11">
        <v>50573</v>
      </c>
    </row>
    <row r="728" spans="12:14">
      <c r="L728" s="10" t="s">
        <v>92</v>
      </c>
      <c r="M728" s="10" t="s">
        <v>874</v>
      </c>
      <c r="N728" s="11">
        <v>50577</v>
      </c>
    </row>
    <row r="729" spans="12:14">
      <c r="L729" s="10" t="s">
        <v>92</v>
      </c>
      <c r="M729" s="10" t="s">
        <v>550</v>
      </c>
      <c r="N729" s="11">
        <v>50590</v>
      </c>
    </row>
    <row r="730" spans="12:14">
      <c r="L730" s="10" t="s">
        <v>92</v>
      </c>
      <c r="M730" s="10" t="s">
        <v>875</v>
      </c>
      <c r="N730" s="11">
        <v>50606</v>
      </c>
    </row>
    <row r="731" spans="12:14">
      <c r="L731" s="10" t="s">
        <v>92</v>
      </c>
      <c r="M731" s="10" t="s">
        <v>876</v>
      </c>
      <c r="N731" s="11">
        <v>50680</v>
      </c>
    </row>
    <row r="732" spans="12:14">
      <c r="L732" s="10" t="s">
        <v>92</v>
      </c>
      <c r="M732" s="10" t="s">
        <v>877</v>
      </c>
      <c r="N732" s="11">
        <v>50683</v>
      </c>
    </row>
    <row r="733" spans="12:14">
      <c r="L733" s="10" t="s">
        <v>92</v>
      </c>
      <c r="M733" s="10" t="s">
        <v>878</v>
      </c>
      <c r="N733" s="11">
        <v>50686</v>
      </c>
    </row>
    <row r="734" spans="12:14">
      <c r="L734" s="10" t="s">
        <v>92</v>
      </c>
      <c r="M734" s="10" t="s">
        <v>612</v>
      </c>
      <c r="N734" s="11">
        <v>50689</v>
      </c>
    </row>
    <row r="735" spans="12:14">
      <c r="L735" s="10" t="s">
        <v>92</v>
      </c>
      <c r="M735" s="10" t="s">
        <v>879</v>
      </c>
      <c r="N735" s="11">
        <v>50711</v>
      </c>
    </row>
    <row r="736" spans="12:14">
      <c r="L736" s="8" t="s">
        <v>93</v>
      </c>
      <c r="M736" s="8" t="s">
        <v>93</v>
      </c>
      <c r="N736" s="9">
        <v>52000</v>
      </c>
    </row>
    <row r="737" spans="12:14">
      <c r="L737" s="10" t="s">
        <v>93</v>
      </c>
      <c r="M737" s="10" t="s">
        <v>880</v>
      </c>
      <c r="N737" s="11">
        <v>52001</v>
      </c>
    </row>
    <row r="738" spans="12:14">
      <c r="L738" s="10" t="s">
        <v>93</v>
      </c>
      <c r="M738" s="10" t="s">
        <v>643</v>
      </c>
      <c r="N738" s="11">
        <v>52019</v>
      </c>
    </row>
    <row r="739" spans="12:14">
      <c r="L739" s="10" t="s">
        <v>93</v>
      </c>
      <c r="M739" s="10" t="s">
        <v>881</v>
      </c>
      <c r="N739" s="11">
        <v>52022</v>
      </c>
    </row>
    <row r="740" spans="12:14">
      <c r="L740" s="10" t="s">
        <v>93</v>
      </c>
      <c r="M740" s="10" t="s">
        <v>882</v>
      </c>
      <c r="N740" s="11">
        <v>52036</v>
      </c>
    </row>
    <row r="741" spans="12:14">
      <c r="L741" s="10" t="s">
        <v>93</v>
      </c>
      <c r="M741" s="10" t="s">
        <v>883</v>
      </c>
      <c r="N741" s="11">
        <v>52051</v>
      </c>
    </row>
    <row r="742" spans="12:14">
      <c r="L742" s="10" t="s">
        <v>93</v>
      </c>
      <c r="M742" s="10" t="s">
        <v>884</v>
      </c>
      <c r="N742" s="11">
        <v>52079</v>
      </c>
    </row>
    <row r="743" spans="12:14">
      <c r="L743" s="10" t="s">
        <v>93</v>
      </c>
      <c r="M743" s="10" t="s">
        <v>399</v>
      </c>
      <c r="N743" s="11">
        <v>52083</v>
      </c>
    </row>
    <row r="744" spans="12:14">
      <c r="L744" s="10" t="s">
        <v>93</v>
      </c>
      <c r="M744" s="10" t="s">
        <v>885</v>
      </c>
      <c r="N744" s="11">
        <v>52110</v>
      </c>
    </row>
    <row r="745" spans="12:14">
      <c r="L745" s="10" t="s">
        <v>93</v>
      </c>
      <c r="M745" s="10" t="s">
        <v>886</v>
      </c>
      <c r="N745" s="11">
        <v>52203</v>
      </c>
    </row>
    <row r="746" spans="12:14">
      <c r="L746" s="10" t="s">
        <v>93</v>
      </c>
      <c r="M746" s="10" t="s">
        <v>887</v>
      </c>
      <c r="N746" s="11">
        <v>52207</v>
      </c>
    </row>
    <row r="747" spans="12:14">
      <c r="L747" s="10" t="s">
        <v>93</v>
      </c>
      <c r="M747" s="10" t="s">
        <v>888</v>
      </c>
      <c r="N747" s="11">
        <v>52210</v>
      </c>
    </row>
    <row r="748" spans="12:14">
      <c r="L748" s="10" t="s">
        <v>93</v>
      </c>
      <c r="M748" s="10" t="s">
        <v>84</v>
      </c>
      <c r="N748" s="11">
        <v>52215</v>
      </c>
    </row>
    <row r="749" spans="12:14">
      <c r="L749" s="10" t="s">
        <v>93</v>
      </c>
      <c r="M749" s="10" t="s">
        <v>889</v>
      </c>
      <c r="N749" s="11">
        <v>52224</v>
      </c>
    </row>
    <row r="750" spans="12:14">
      <c r="L750" s="10" t="s">
        <v>93</v>
      </c>
      <c r="M750" s="10" t="s">
        <v>890</v>
      </c>
      <c r="N750" s="11">
        <v>52227</v>
      </c>
    </row>
    <row r="751" spans="12:14">
      <c r="L751" s="10" t="s">
        <v>93</v>
      </c>
      <c r="M751" s="10" t="s">
        <v>891</v>
      </c>
      <c r="N751" s="11">
        <v>52233</v>
      </c>
    </row>
    <row r="752" spans="12:14">
      <c r="L752" s="10" t="s">
        <v>93</v>
      </c>
      <c r="M752" s="10" t="s">
        <v>892</v>
      </c>
      <c r="N752" s="11">
        <v>52240</v>
      </c>
    </row>
    <row r="753" spans="12:14">
      <c r="L753" s="10" t="s">
        <v>93</v>
      </c>
      <c r="M753" s="10" t="s">
        <v>893</v>
      </c>
      <c r="N753" s="11">
        <v>52250</v>
      </c>
    </row>
    <row r="754" spans="12:14">
      <c r="L754" s="10" t="s">
        <v>93</v>
      </c>
      <c r="M754" s="10" t="s">
        <v>894</v>
      </c>
      <c r="N754" s="11">
        <v>52254</v>
      </c>
    </row>
    <row r="755" spans="12:14">
      <c r="L755" s="10" t="s">
        <v>93</v>
      </c>
      <c r="M755" s="10" t="s">
        <v>895</v>
      </c>
      <c r="N755" s="11">
        <v>52256</v>
      </c>
    </row>
    <row r="756" spans="12:14">
      <c r="L756" s="10" t="s">
        <v>93</v>
      </c>
      <c r="M756" s="10" t="s">
        <v>896</v>
      </c>
      <c r="N756" s="11">
        <v>52258</v>
      </c>
    </row>
    <row r="757" spans="12:14">
      <c r="L757" s="10" t="s">
        <v>93</v>
      </c>
      <c r="M757" s="10" t="s">
        <v>561</v>
      </c>
      <c r="N757" s="11">
        <v>52260</v>
      </c>
    </row>
    <row r="758" spans="12:14">
      <c r="L758" s="10" t="s">
        <v>93</v>
      </c>
      <c r="M758" s="10" t="s">
        <v>897</v>
      </c>
      <c r="N758" s="11">
        <v>52287</v>
      </c>
    </row>
    <row r="759" spans="12:14">
      <c r="L759" s="10" t="s">
        <v>93</v>
      </c>
      <c r="M759" s="10" t="s">
        <v>898</v>
      </c>
      <c r="N759" s="11">
        <v>52317</v>
      </c>
    </row>
    <row r="760" spans="12:14">
      <c r="L760" s="10" t="s">
        <v>93</v>
      </c>
      <c r="M760" s="10" t="s">
        <v>899</v>
      </c>
      <c r="N760" s="11">
        <v>52320</v>
      </c>
    </row>
    <row r="761" spans="12:14">
      <c r="L761" s="10" t="s">
        <v>93</v>
      </c>
      <c r="M761" s="10" t="s">
        <v>900</v>
      </c>
      <c r="N761" s="11">
        <v>52323</v>
      </c>
    </row>
    <row r="762" spans="12:14">
      <c r="L762" s="10" t="s">
        <v>93</v>
      </c>
      <c r="M762" s="10" t="s">
        <v>901</v>
      </c>
      <c r="N762" s="11">
        <v>52352</v>
      </c>
    </row>
    <row r="763" spans="12:14">
      <c r="L763" s="10" t="s">
        <v>93</v>
      </c>
      <c r="M763" s="10" t="s">
        <v>902</v>
      </c>
      <c r="N763" s="11">
        <v>52354</v>
      </c>
    </row>
    <row r="764" spans="12:14">
      <c r="L764" s="10" t="s">
        <v>93</v>
      </c>
      <c r="M764" s="10" t="s">
        <v>903</v>
      </c>
      <c r="N764" s="11">
        <v>52356</v>
      </c>
    </row>
    <row r="765" spans="12:14">
      <c r="L765" s="10" t="s">
        <v>93</v>
      </c>
      <c r="M765" s="10" t="s">
        <v>904</v>
      </c>
      <c r="N765" s="11">
        <v>52378</v>
      </c>
    </row>
    <row r="766" spans="12:14">
      <c r="L766" s="10" t="s">
        <v>93</v>
      </c>
      <c r="M766" s="10" t="s">
        <v>905</v>
      </c>
      <c r="N766" s="11">
        <v>52381</v>
      </c>
    </row>
    <row r="767" spans="12:14">
      <c r="L767" s="10" t="s">
        <v>93</v>
      </c>
      <c r="M767" s="10" t="s">
        <v>906</v>
      </c>
      <c r="N767" s="11">
        <v>52385</v>
      </c>
    </row>
    <row r="768" spans="12:14">
      <c r="L768" s="10" t="s">
        <v>93</v>
      </c>
      <c r="M768" s="10" t="s">
        <v>907</v>
      </c>
      <c r="N768" s="11">
        <v>52390</v>
      </c>
    </row>
    <row r="769" spans="12:14">
      <c r="L769" s="10" t="s">
        <v>93</v>
      </c>
      <c r="M769" s="10" t="s">
        <v>268</v>
      </c>
      <c r="N769" s="11">
        <v>52399</v>
      </c>
    </row>
    <row r="770" spans="12:14">
      <c r="L770" s="10" t="s">
        <v>93</v>
      </c>
      <c r="M770" s="10" t="s">
        <v>908</v>
      </c>
      <c r="N770" s="11">
        <v>52405</v>
      </c>
    </row>
    <row r="771" spans="12:14">
      <c r="L771" s="10" t="s">
        <v>93</v>
      </c>
      <c r="M771" s="10" t="s">
        <v>909</v>
      </c>
      <c r="N771" s="11">
        <v>52411</v>
      </c>
    </row>
    <row r="772" spans="12:14">
      <c r="L772" s="10" t="s">
        <v>93</v>
      </c>
      <c r="M772" s="10" t="s">
        <v>910</v>
      </c>
      <c r="N772" s="11">
        <v>52418</v>
      </c>
    </row>
    <row r="773" spans="12:14">
      <c r="L773" s="10" t="s">
        <v>93</v>
      </c>
      <c r="M773" s="10" t="s">
        <v>911</v>
      </c>
      <c r="N773" s="11">
        <v>52427</v>
      </c>
    </row>
    <row r="774" spans="12:14">
      <c r="L774" s="10" t="s">
        <v>93</v>
      </c>
      <c r="M774" s="10" t="s">
        <v>912</v>
      </c>
      <c r="N774" s="11">
        <v>52435</v>
      </c>
    </row>
    <row r="775" spans="12:14">
      <c r="L775" s="10" t="s">
        <v>93</v>
      </c>
      <c r="M775" s="10" t="s">
        <v>696</v>
      </c>
      <c r="N775" s="11">
        <v>52473</v>
      </c>
    </row>
    <row r="776" spans="12:14">
      <c r="L776" s="10" t="s">
        <v>93</v>
      </c>
      <c r="M776" s="10" t="s">
        <v>93</v>
      </c>
      <c r="N776" s="11">
        <v>52480</v>
      </c>
    </row>
    <row r="777" spans="12:14">
      <c r="L777" s="10" t="s">
        <v>93</v>
      </c>
      <c r="M777" s="10" t="s">
        <v>913</v>
      </c>
      <c r="N777" s="11">
        <v>52490</v>
      </c>
    </row>
    <row r="778" spans="12:14">
      <c r="L778" s="10" t="s">
        <v>93</v>
      </c>
      <c r="M778" s="10" t="s">
        <v>914</v>
      </c>
      <c r="N778" s="11">
        <v>52506</v>
      </c>
    </row>
    <row r="779" spans="12:14">
      <c r="L779" s="10" t="s">
        <v>93</v>
      </c>
      <c r="M779" s="10" t="s">
        <v>915</v>
      </c>
      <c r="N779" s="11">
        <v>52520</v>
      </c>
    </row>
    <row r="780" spans="12:14">
      <c r="L780" s="10" t="s">
        <v>93</v>
      </c>
      <c r="M780" s="10" t="s">
        <v>916</v>
      </c>
      <c r="N780" s="11">
        <v>52540</v>
      </c>
    </row>
    <row r="781" spans="12:14">
      <c r="L781" s="10" t="s">
        <v>93</v>
      </c>
      <c r="M781" s="10" t="s">
        <v>917</v>
      </c>
      <c r="N781" s="11">
        <v>52560</v>
      </c>
    </row>
    <row r="782" spans="12:14">
      <c r="L782" s="10" t="s">
        <v>93</v>
      </c>
      <c r="M782" s="10" t="s">
        <v>918</v>
      </c>
      <c r="N782" s="11">
        <v>52565</v>
      </c>
    </row>
    <row r="783" spans="12:14">
      <c r="L783" s="10" t="s">
        <v>93</v>
      </c>
      <c r="M783" s="10" t="s">
        <v>919</v>
      </c>
      <c r="N783" s="11">
        <v>52573</v>
      </c>
    </row>
    <row r="784" spans="12:14">
      <c r="L784" s="10" t="s">
        <v>93</v>
      </c>
      <c r="M784" s="10" t="s">
        <v>920</v>
      </c>
      <c r="N784" s="11">
        <v>52585</v>
      </c>
    </row>
    <row r="785" spans="12:14">
      <c r="L785" s="10" t="s">
        <v>93</v>
      </c>
      <c r="M785" s="10" t="s">
        <v>712</v>
      </c>
      <c r="N785" s="11">
        <v>52612</v>
      </c>
    </row>
    <row r="786" spans="12:14">
      <c r="L786" s="10" t="s">
        <v>93</v>
      </c>
      <c r="M786" s="10" t="s">
        <v>921</v>
      </c>
      <c r="N786" s="11">
        <v>52621</v>
      </c>
    </row>
    <row r="787" spans="12:14">
      <c r="L787" s="10" t="s">
        <v>93</v>
      </c>
      <c r="M787" s="10" t="s">
        <v>922</v>
      </c>
      <c r="N787" s="11">
        <v>52678</v>
      </c>
    </row>
    <row r="788" spans="12:14">
      <c r="L788" s="10" t="s">
        <v>93</v>
      </c>
      <c r="M788" s="10" t="s">
        <v>923</v>
      </c>
      <c r="N788" s="11">
        <v>52683</v>
      </c>
    </row>
    <row r="789" spans="12:14">
      <c r="L789" s="10" t="s">
        <v>93</v>
      </c>
      <c r="M789" s="10" t="s">
        <v>714</v>
      </c>
      <c r="N789" s="11">
        <v>52685</v>
      </c>
    </row>
    <row r="790" spans="12:14">
      <c r="L790" s="10" t="s">
        <v>93</v>
      </c>
      <c r="M790" s="10" t="s">
        <v>924</v>
      </c>
      <c r="N790" s="11">
        <v>52687</v>
      </c>
    </row>
    <row r="791" spans="12:14">
      <c r="L791" s="10" t="s">
        <v>93</v>
      </c>
      <c r="M791" s="10" t="s">
        <v>383</v>
      </c>
      <c r="N791" s="11">
        <v>52693</v>
      </c>
    </row>
    <row r="792" spans="12:14">
      <c r="L792" s="10" t="s">
        <v>93</v>
      </c>
      <c r="M792" s="10" t="s">
        <v>925</v>
      </c>
      <c r="N792" s="11">
        <v>52694</v>
      </c>
    </row>
    <row r="793" spans="12:14">
      <c r="L793" s="10" t="s">
        <v>93</v>
      </c>
      <c r="M793" s="10" t="s">
        <v>302</v>
      </c>
      <c r="N793" s="11">
        <v>52696</v>
      </c>
    </row>
    <row r="794" spans="12:14">
      <c r="L794" s="10" t="s">
        <v>93</v>
      </c>
      <c r="M794" s="10" t="s">
        <v>926</v>
      </c>
      <c r="N794" s="11">
        <v>52699</v>
      </c>
    </row>
    <row r="795" spans="12:14">
      <c r="L795" s="10" t="s">
        <v>93</v>
      </c>
      <c r="M795" s="10" t="s">
        <v>927</v>
      </c>
      <c r="N795" s="11">
        <v>52720</v>
      </c>
    </row>
    <row r="796" spans="12:14">
      <c r="L796" s="10" t="s">
        <v>93</v>
      </c>
      <c r="M796" s="10" t="s">
        <v>928</v>
      </c>
      <c r="N796" s="11">
        <v>52786</v>
      </c>
    </row>
    <row r="797" spans="12:14">
      <c r="L797" s="10" t="s">
        <v>93</v>
      </c>
      <c r="M797" s="10" t="s">
        <v>929</v>
      </c>
      <c r="N797" s="11">
        <v>52788</v>
      </c>
    </row>
    <row r="798" spans="12:14">
      <c r="L798" s="10" t="s">
        <v>93</v>
      </c>
      <c r="M798" s="10" t="s">
        <v>930</v>
      </c>
      <c r="N798" s="11">
        <v>52835</v>
      </c>
    </row>
    <row r="799" spans="12:14">
      <c r="L799" s="10" t="s">
        <v>93</v>
      </c>
      <c r="M799" s="10" t="s">
        <v>931</v>
      </c>
      <c r="N799" s="11">
        <v>52838</v>
      </c>
    </row>
    <row r="800" spans="12:14">
      <c r="L800" s="10" t="s">
        <v>93</v>
      </c>
      <c r="M800" s="10" t="s">
        <v>932</v>
      </c>
      <c r="N800" s="11">
        <v>52885</v>
      </c>
    </row>
    <row r="801" spans="12:14">
      <c r="L801" s="8" t="s">
        <v>94</v>
      </c>
      <c r="M801" s="8" t="s">
        <v>94</v>
      </c>
      <c r="N801" s="9">
        <v>54000</v>
      </c>
    </row>
    <row r="802" spans="12:14">
      <c r="L802" s="10" t="s">
        <v>94</v>
      </c>
      <c r="M802" s="10" t="s">
        <v>933</v>
      </c>
      <c r="N802" s="11">
        <v>54001</v>
      </c>
    </row>
    <row r="803" spans="12:14">
      <c r="L803" s="10" t="s">
        <v>94</v>
      </c>
      <c r="M803" s="10" t="s">
        <v>934</v>
      </c>
      <c r="N803" s="11">
        <v>54003</v>
      </c>
    </row>
    <row r="804" spans="12:14">
      <c r="L804" s="10" t="s">
        <v>94</v>
      </c>
      <c r="M804" s="10" t="s">
        <v>935</v>
      </c>
      <c r="N804" s="11">
        <v>54051</v>
      </c>
    </row>
    <row r="805" spans="12:14">
      <c r="L805" s="10" t="s">
        <v>94</v>
      </c>
      <c r="M805" s="10" t="s">
        <v>936</v>
      </c>
      <c r="N805" s="11">
        <v>54099</v>
      </c>
    </row>
    <row r="806" spans="12:14">
      <c r="L806" s="10" t="s">
        <v>94</v>
      </c>
      <c r="M806" s="10" t="s">
        <v>937</v>
      </c>
      <c r="N806" s="11">
        <v>54109</v>
      </c>
    </row>
    <row r="807" spans="12:14">
      <c r="L807" s="10" t="s">
        <v>94</v>
      </c>
      <c r="M807" s="10" t="s">
        <v>938</v>
      </c>
      <c r="N807" s="11">
        <v>54125</v>
      </c>
    </row>
    <row r="808" spans="12:14">
      <c r="L808" s="10" t="s">
        <v>94</v>
      </c>
      <c r="M808" s="10" t="s">
        <v>939</v>
      </c>
      <c r="N808" s="11">
        <v>54128</v>
      </c>
    </row>
    <row r="809" spans="12:14">
      <c r="L809" s="10" t="s">
        <v>94</v>
      </c>
      <c r="M809" s="10" t="s">
        <v>940</v>
      </c>
      <c r="N809" s="11">
        <v>54172</v>
      </c>
    </row>
    <row r="810" spans="12:14">
      <c r="L810" s="10" t="s">
        <v>94</v>
      </c>
      <c r="M810" s="10" t="s">
        <v>941</v>
      </c>
      <c r="N810" s="11">
        <v>54174</v>
      </c>
    </row>
    <row r="811" spans="12:14">
      <c r="L811" s="10" t="s">
        <v>94</v>
      </c>
      <c r="M811" s="10" t="s">
        <v>942</v>
      </c>
      <c r="N811" s="11">
        <v>54206</v>
      </c>
    </row>
    <row r="812" spans="12:14">
      <c r="L812" s="10" t="s">
        <v>94</v>
      </c>
      <c r="M812" s="10" t="s">
        <v>943</v>
      </c>
      <c r="N812" s="11">
        <v>54223</v>
      </c>
    </row>
    <row r="813" spans="12:14">
      <c r="L813" s="10" t="s">
        <v>94</v>
      </c>
      <c r="M813" s="10" t="s">
        <v>944</v>
      </c>
      <c r="N813" s="11">
        <v>54239</v>
      </c>
    </row>
    <row r="814" spans="12:14">
      <c r="L814" s="10" t="s">
        <v>94</v>
      </c>
      <c r="M814" s="10" t="s">
        <v>945</v>
      </c>
      <c r="N814" s="11">
        <v>54245</v>
      </c>
    </row>
    <row r="815" spans="12:14">
      <c r="L815" s="10" t="s">
        <v>94</v>
      </c>
      <c r="M815" s="10" t="s">
        <v>946</v>
      </c>
      <c r="N815" s="11">
        <v>54250</v>
      </c>
    </row>
    <row r="816" spans="12:14">
      <c r="L816" s="10" t="s">
        <v>94</v>
      </c>
      <c r="M816" s="10" t="s">
        <v>947</v>
      </c>
      <c r="N816" s="11">
        <v>54261</v>
      </c>
    </row>
    <row r="817" spans="12:14">
      <c r="L817" s="10" t="s">
        <v>94</v>
      </c>
      <c r="M817" s="10" t="s">
        <v>948</v>
      </c>
      <c r="N817" s="11">
        <v>54313</v>
      </c>
    </row>
    <row r="818" spans="12:14">
      <c r="L818" s="10" t="s">
        <v>94</v>
      </c>
      <c r="M818" s="10" t="s">
        <v>949</v>
      </c>
      <c r="N818" s="11">
        <v>54344</v>
      </c>
    </row>
    <row r="819" spans="12:14">
      <c r="L819" s="10" t="s">
        <v>94</v>
      </c>
      <c r="M819" s="10" t="s">
        <v>950</v>
      </c>
      <c r="N819" s="11">
        <v>54347</v>
      </c>
    </row>
    <row r="820" spans="12:14">
      <c r="L820" s="10" t="s">
        <v>94</v>
      </c>
      <c r="M820" s="10" t="s">
        <v>951</v>
      </c>
      <c r="N820" s="11">
        <v>54377</v>
      </c>
    </row>
    <row r="821" spans="12:14">
      <c r="L821" s="10" t="s">
        <v>94</v>
      </c>
      <c r="M821" s="10" t="s">
        <v>952</v>
      </c>
      <c r="N821" s="11">
        <v>54385</v>
      </c>
    </row>
    <row r="822" spans="12:14">
      <c r="L822" s="10" t="s">
        <v>94</v>
      </c>
      <c r="M822" s="10" t="s">
        <v>953</v>
      </c>
      <c r="N822" s="11">
        <v>54398</v>
      </c>
    </row>
    <row r="823" spans="12:14">
      <c r="L823" s="10" t="s">
        <v>94</v>
      </c>
      <c r="M823" s="10" t="s">
        <v>954</v>
      </c>
      <c r="N823" s="11">
        <v>54405</v>
      </c>
    </row>
    <row r="824" spans="12:14">
      <c r="L824" s="10" t="s">
        <v>94</v>
      </c>
      <c r="M824" s="10" t="s">
        <v>955</v>
      </c>
      <c r="N824" s="11">
        <v>54418</v>
      </c>
    </row>
    <row r="825" spans="12:14">
      <c r="L825" s="10" t="s">
        <v>94</v>
      </c>
      <c r="M825" s="10" t="s">
        <v>956</v>
      </c>
      <c r="N825" s="11">
        <v>54480</v>
      </c>
    </row>
    <row r="826" spans="12:14">
      <c r="L826" s="10" t="s">
        <v>94</v>
      </c>
      <c r="M826" s="10" t="s">
        <v>957</v>
      </c>
      <c r="N826" s="11">
        <v>54498</v>
      </c>
    </row>
    <row r="827" spans="12:14">
      <c r="L827" s="10" t="s">
        <v>94</v>
      </c>
      <c r="M827" s="10" t="s">
        <v>958</v>
      </c>
      <c r="N827" s="11">
        <v>54518</v>
      </c>
    </row>
    <row r="828" spans="12:14">
      <c r="L828" s="10" t="s">
        <v>94</v>
      </c>
      <c r="M828" s="10" t="s">
        <v>959</v>
      </c>
      <c r="N828" s="11">
        <v>54520</v>
      </c>
    </row>
    <row r="829" spans="12:14">
      <c r="L829" s="10" t="s">
        <v>94</v>
      </c>
      <c r="M829" s="10" t="s">
        <v>960</v>
      </c>
      <c r="N829" s="11">
        <v>54553</v>
      </c>
    </row>
    <row r="830" spans="12:14">
      <c r="L830" s="10" t="s">
        <v>94</v>
      </c>
      <c r="M830" s="10" t="s">
        <v>961</v>
      </c>
      <c r="N830" s="11">
        <v>54599</v>
      </c>
    </row>
    <row r="831" spans="12:14">
      <c r="L831" s="10" t="s">
        <v>94</v>
      </c>
      <c r="M831" s="10" t="s">
        <v>962</v>
      </c>
      <c r="N831" s="11">
        <v>54660</v>
      </c>
    </row>
    <row r="832" spans="12:14">
      <c r="L832" s="10" t="s">
        <v>94</v>
      </c>
      <c r="M832" s="10" t="s">
        <v>963</v>
      </c>
      <c r="N832" s="11">
        <v>54670</v>
      </c>
    </row>
    <row r="833" spans="12:14">
      <c r="L833" s="10" t="s">
        <v>94</v>
      </c>
      <c r="M833" s="10" t="s">
        <v>715</v>
      </c>
      <c r="N833" s="11">
        <v>54673</v>
      </c>
    </row>
    <row r="834" spans="12:14">
      <c r="L834" s="10" t="s">
        <v>94</v>
      </c>
      <c r="M834" s="10" t="s">
        <v>964</v>
      </c>
      <c r="N834" s="11">
        <v>54680</v>
      </c>
    </row>
    <row r="835" spans="12:14">
      <c r="L835" s="10" t="s">
        <v>94</v>
      </c>
      <c r="M835" s="10" t="s">
        <v>965</v>
      </c>
      <c r="N835" s="11">
        <v>54720</v>
      </c>
    </row>
    <row r="836" spans="12:14">
      <c r="L836" s="10" t="s">
        <v>94</v>
      </c>
      <c r="M836" s="10" t="s">
        <v>966</v>
      </c>
      <c r="N836" s="11">
        <v>54743</v>
      </c>
    </row>
    <row r="837" spans="12:14">
      <c r="L837" s="10" t="s">
        <v>94</v>
      </c>
      <c r="M837" s="10" t="s">
        <v>967</v>
      </c>
      <c r="N837" s="11">
        <v>54800</v>
      </c>
    </row>
    <row r="838" spans="12:14">
      <c r="L838" s="10" t="s">
        <v>94</v>
      </c>
      <c r="M838" s="10" t="s">
        <v>968</v>
      </c>
      <c r="N838" s="11">
        <v>54810</v>
      </c>
    </row>
    <row r="839" spans="12:14">
      <c r="L839" s="10" t="s">
        <v>94</v>
      </c>
      <c r="M839" s="10" t="s">
        <v>313</v>
      </c>
      <c r="N839" s="11">
        <v>54820</v>
      </c>
    </row>
    <row r="840" spans="12:14">
      <c r="L840" s="10" t="s">
        <v>94</v>
      </c>
      <c r="M840" s="10" t="s">
        <v>969</v>
      </c>
      <c r="N840" s="11">
        <v>54871</v>
      </c>
    </row>
    <row r="841" spans="12:14">
      <c r="L841" s="10" t="s">
        <v>94</v>
      </c>
      <c r="M841" s="10" t="s">
        <v>970</v>
      </c>
      <c r="N841" s="11">
        <v>54874</v>
      </c>
    </row>
    <row r="842" spans="12:14">
      <c r="L842" s="8" t="s">
        <v>96</v>
      </c>
      <c r="M842" s="8" t="s">
        <v>96</v>
      </c>
      <c r="N842" s="9">
        <v>63000</v>
      </c>
    </row>
    <row r="843" spans="12:14">
      <c r="L843" s="10" t="s">
        <v>96</v>
      </c>
      <c r="M843" s="10" t="s">
        <v>212</v>
      </c>
      <c r="N843" s="11">
        <v>63001</v>
      </c>
    </row>
    <row r="844" spans="12:14">
      <c r="L844" s="10" t="s">
        <v>96</v>
      </c>
      <c r="M844" s="10" t="s">
        <v>403</v>
      </c>
      <c r="N844" s="11">
        <v>63111</v>
      </c>
    </row>
    <row r="845" spans="12:14">
      <c r="L845" s="10" t="s">
        <v>96</v>
      </c>
      <c r="M845" s="10" t="s">
        <v>971</v>
      </c>
      <c r="N845" s="11">
        <v>63130</v>
      </c>
    </row>
    <row r="846" spans="12:14">
      <c r="L846" s="10" t="s">
        <v>96</v>
      </c>
      <c r="M846" s="10" t="s">
        <v>972</v>
      </c>
      <c r="N846" s="11">
        <v>63190</v>
      </c>
    </row>
    <row r="847" spans="12:14">
      <c r="L847" s="10" t="s">
        <v>96</v>
      </c>
      <c r="M847" s="10" t="s">
        <v>84</v>
      </c>
      <c r="N847" s="11">
        <v>63212</v>
      </c>
    </row>
    <row r="848" spans="12:14">
      <c r="L848" s="10" t="s">
        <v>96</v>
      </c>
      <c r="M848" s="10" t="s">
        <v>973</v>
      </c>
      <c r="N848" s="11">
        <v>63272</v>
      </c>
    </row>
    <row r="849" spans="12:14">
      <c r="L849" s="10" t="s">
        <v>96</v>
      </c>
      <c r="M849" s="10" t="s">
        <v>974</v>
      </c>
      <c r="N849" s="11">
        <v>63302</v>
      </c>
    </row>
    <row r="850" spans="12:14">
      <c r="L850" s="10" t="s">
        <v>96</v>
      </c>
      <c r="M850" s="10" t="s">
        <v>975</v>
      </c>
      <c r="N850" s="11">
        <v>63401</v>
      </c>
    </row>
    <row r="851" spans="12:14">
      <c r="L851" s="10" t="s">
        <v>96</v>
      </c>
      <c r="M851" s="10" t="s">
        <v>976</v>
      </c>
      <c r="N851" s="11">
        <v>63470</v>
      </c>
    </row>
    <row r="852" spans="12:14">
      <c r="L852" s="10" t="s">
        <v>96</v>
      </c>
      <c r="M852" s="10" t="s">
        <v>977</v>
      </c>
      <c r="N852" s="11">
        <v>63548</v>
      </c>
    </row>
    <row r="853" spans="12:14">
      <c r="L853" s="10" t="s">
        <v>96</v>
      </c>
      <c r="M853" s="10" t="s">
        <v>978</v>
      </c>
      <c r="N853" s="11">
        <v>63594</v>
      </c>
    </row>
    <row r="854" spans="12:14">
      <c r="L854" s="10" t="s">
        <v>96</v>
      </c>
      <c r="M854" s="10" t="s">
        <v>979</v>
      </c>
      <c r="N854" s="11">
        <v>63690</v>
      </c>
    </row>
    <row r="855" spans="12:14">
      <c r="L855" s="8" t="s">
        <v>97</v>
      </c>
      <c r="M855" s="8" t="s">
        <v>97</v>
      </c>
      <c r="N855" s="9">
        <v>66000</v>
      </c>
    </row>
    <row r="856" spans="12:14">
      <c r="L856" s="10" t="s">
        <v>97</v>
      </c>
      <c r="M856" s="10" t="s">
        <v>980</v>
      </c>
      <c r="N856" s="11">
        <v>66001</v>
      </c>
    </row>
    <row r="857" spans="12:14">
      <c r="L857" s="10" t="s">
        <v>97</v>
      </c>
      <c r="M857" s="10" t="s">
        <v>981</v>
      </c>
      <c r="N857" s="11">
        <v>66045</v>
      </c>
    </row>
    <row r="858" spans="12:14">
      <c r="L858" s="10" t="s">
        <v>97</v>
      </c>
      <c r="M858" s="10" t="s">
        <v>556</v>
      </c>
      <c r="N858" s="11">
        <v>66075</v>
      </c>
    </row>
    <row r="859" spans="12:14">
      <c r="L859" s="10" t="s">
        <v>97</v>
      </c>
      <c r="M859" s="10" t="s">
        <v>982</v>
      </c>
      <c r="N859" s="11">
        <v>66088</v>
      </c>
    </row>
    <row r="860" spans="12:14">
      <c r="L860" s="10" t="s">
        <v>97</v>
      </c>
      <c r="M860" s="10" t="s">
        <v>983</v>
      </c>
      <c r="N860" s="11">
        <v>66170</v>
      </c>
    </row>
    <row r="861" spans="12:14">
      <c r="L861" s="10" t="s">
        <v>97</v>
      </c>
      <c r="M861" s="10" t="s">
        <v>984</v>
      </c>
      <c r="N861" s="11">
        <v>66318</v>
      </c>
    </row>
    <row r="862" spans="12:14">
      <c r="L862" s="10" t="s">
        <v>97</v>
      </c>
      <c r="M862" s="10" t="s">
        <v>985</v>
      </c>
      <c r="N862" s="11">
        <v>66383</v>
      </c>
    </row>
    <row r="863" spans="12:14">
      <c r="L863" s="10" t="s">
        <v>97</v>
      </c>
      <c r="M863" s="10" t="s">
        <v>986</v>
      </c>
      <c r="N863" s="11">
        <v>66400</v>
      </c>
    </row>
    <row r="864" spans="12:14">
      <c r="L864" s="10" t="s">
        <v>97</v>
      </c>
      <c r="M864" s="10" t="s">
        <v>987</v>
      </c>
      <c r="N864" s="11">
        <v>66440</v>
      </c>
    </row>
    <row r="865" spans="12:14">
      <c r="L865" s="10" t="s">
        <v>97</v>
      </c>
      <c r="M865" s="10" t="s">
        <v>988</v>
      </c>
      <c r="N865" s="11">
        <v>66456</v>
      </c>
    </row>
    <row r="866" spans="12:14">
      <c r="L866" s="10" t="s">
        <v>97</v>
      </c>
      <c r="M866" s="10" t="s">
        <v>989</v>
      </c>
      <c r="N866" s="11">
        <v>66572</v>
      </c>
    </row>
    <row r="867" spans="12:14">
      <c r="L867" s="10" t="s">
        <v>97</v>
      </c>
      <c r="M867" s="10" t="s">
        <v>990</v>
      </c>
      <c r="N867" s="11">
        <v>66594</v>
      </c>
    </row>
    <row r="868" spans="12:14">
      <c r="L868" s="10" t="s">
        <v>97</v>
      </c>
      <c r="M868" s="10" t="s">
        <v>991</v>
      </c>
      <c r="N868" s="11">
        <v>66682</v>
      </c>
    </row>
    <row r="869" spans="12:14">
      <c r="L869" s="10" t="s">
        <v>97</v>
      </c>
      <c r="M869" s="10" t="s">
        <v>992</v>
      </c>
      <c r="N869" s="11">
        <v>66687</v>
      </c>
    </row>
    <row r="870" spans="12:14">
      <c r="L870" s="8" t="s">
        <v>99</v>
      </c>
      <c r="M870" s="8" t="s">
        <v>99</v>
      </c>
      <c r="N870" s="9">
        <v>68000</v>
      </c>
    </row>
    <row r="871" spans="12:14">
      <c r="L871" s="10" t="s">
        <v>99</v>
      </c>
      <c r="M871" s="10" t="s">
        <v>993</v>
      </c>
      <c r="N871" s="11">
        <v>68001</v>
      </c>
    </row>
    <row r="872" spans="12:14">
      <c r="L872" s="10" t="s">
        <v>99</v>
      </c>
      <c r="M872" s="10" t="s">
        <v>994</v>
      </c>
      <c r="N872" s="11">
        <v>68013</v>
      </c>
    </row>
    <row r="873" spans="12:14">
      <c r="L873" s="10" t="s">
        <v>99</v>
      </c>
      <c r="M873" s="10" t="s">
        <v>541</v>
      </c>
      <c r="N873" s="11">
        <v>68020</v>
      </c>
    </row>
    <row r="874" spans="12:14">
      <c r="L874" s="10" t="s">
        <v>99</v>
      </c>
      <c r="M874" s="10" t="s">
        <v>995</v>
      </c>
      <c r="N874" s="11">
        <v>68051</v>
      </c>
    </row>
    <row r="875" spans="12:14">
      <c r="L875" s="10" t="s">
        <v>99</v>
      </c>
      <c r="M875" s="10" t="s">
        <v>214</v>
      </c>
      <c r="N875" s="11">
        <v>68077</v>
      </c>
    </row>
    <row r="876" spans="12:14">
      <c r="L876" s="10" t="s">
        <v>99</v>
      </c>
      <c r="M876" s="10" t="s">
        <v>996</v>
      </c>
      <c r="N876" s="11">
        <v>68079</v>
      </c>
    </row>
    <row r="877" spans="12:14">
      <c r="L877" s="10" t="s">
        <v>99</v>
      </c>
      <c r="M877" s="10" t="s">
        <v>997</v>
      </c>
      <c r="N877" s="11">
        <v>68081</v>
      </c>
    </row>
    <row r="878" spans="12:14">
      <c r="L878" s="10" t="s">
        <v>99</v>
      </c>
      <c r="M878" s="10" t="s">
        <v>222</v>
      </c>
      <c r="N878" s="11">
        <v>68092</v>
      </c>
    </row>
    <row r="879" spans="12:14">
      <c r="L879" s="10" t="s">
        <v>99</v>
      </c>
      <c r="M879" s="10" t="s">
        <v>77</v>
      </c>
      <c r="N879" s="11">
        <v>68101</v>
      </c>
    </row>
    <row r="880" spans="12:14">
      <c r="L880" s="10" t="s">
        <v>99</v>
      </c>
      <c r="M880" s="10" t="s">
        <v>650</v>
      </c>
      <c r="N880" s="11">
        <v>68121</v>
      </c>
    </row>
    <row r="881" spans="12:14">
      <c r="L881" s="10" t="s">
        <v>99</v>
      </c>
      <c r="M881" s="10" t="s">
        <v>998</v>
      </c>
      <c r="N881" s="11">
        <v>68132</v>
      </c>
    </row>
    <row r="882" spans="12:14">
      <c r="L882" s="10" t="s">
        <v>99</v>
      </c>
      <c r="M882" s="10" t="s">
        <v>999</v>
      </c>
      <c r="N882" s="11">
        <v>68147</v>
      </c>
    </row>
    <row r="883" spans="12:14">
      <c r="L883" s="10" t="s">
        <v>99</v>
      </c>
      <c r="M883" s="10" t="s">
        <v>1000</v>
      </c>
      <c r="N883" s="11">
        <v>68152</v>
      </c>
    </row>
    <row r="884" spans="12:14">
      <c r="L884" s="10" t="s">
        <v>99</v>
      </c>
      <c r="M884" s="10" t="s">
        <v>1001</v>
      </c>
      <c r="N884" s="11">
        <v>68160</v>
      </c>
    </row>
    <row r="885" spans="12:14">
      <c r="L885" s="10" t="s">
        <v>99</v>
      </c>
      <c r="M885" s="10" t="s">
        <v>1002</v>
      </c>
      <c r="N885" s="11">
        <v>68162</v>
      </c>
    </row>
    <row r="886" spans="12:14">
      <c r="L886" s="10" t="s">
        <v>99</v>
      </c>
      <c r="M886" s="10" t="s">
        <v>1003</v>
      </c>
      <c r="N886" s="11">
        <v>68167</v>
      </c>
    </row>
    <row r="887" spans="12:14">
      <c r="L887" s="10" t="s">
        <v>99</v>
      </c>
      <c r="M887" s="10" t="s">
        <v>1004</v>
      </c>
      <c r="N887" s="11">
        <v>68169</v>
      </c>
    </row>
    <row r="888" spans="12:14">
      <c r="L888" s="10" t="s">
        <v>99</v>
      </c>
      <c r="M888" s="10" t="s">
        <v>1005</v>
      </c>
      <c r="N888" s="11">
        <v>68176</v>
      </c>
    </row>
    <row r="889" spans="12:14">
      <c r="L889" s="10" t="s">
        <v>99</v>
      </c>
      <c r="M889" s="10" t="s">
        <v>1006</v>
      </c>
      <c r="N889" s="11">
        <v>68179</v>
      </c>
    </row>
    <row r="890" spans="12:14">
      <c r="L890" s="10" t="s">
        <v>99</v>
      </c>
      <c r="M890" s="10" t="s">
        <v>1007</v>
      </c>
      <c r="N890" s="11">
        <v>68190</v>
      </c>
    </row>
    <row r="891" spans="12:14">
      <c r="L891" s="10" t="s">
        <v>99</v>
      </c>
      <c r="M891" s="10" t="s">
        <v>241</v>
      </c>
      <c r="N891" s="11">
        <v>68207</v>
      </c>
    </row>
    <row r="892" spans="12:14">
      <c r="L892" s="10" t="s">
        <v>99</v>
      </c>
      <c r="M892" s="10" t="s">
        <v>1008</v>
      </c>
      <c r="N892" s="11">
        <v>68209</v>
      </c>
    </row>
    <row r="893" spans="12:14">
      <c r="L893" s="10" t="s">
        <v>99</v>
      </c>
      <c r="M893" s="10" t="s">
        <v>1009</v>
      </c>
      <c r="N893" s="11">
        <v>68211</v>
      </c>
    </row>
    <row r="894" spans="12:14">
      <c r="L894" s="10" t="s">
        <v>99</v>
      </c>
      <c r="M894" s="10" t="s">
        <v>1010</v>
      </c>
      <c r="N894" s="11">
        <v>68217</v>
      </c>
    </row>
    <row r="895" spans="12:14">
      <c r="L895" s="10" t="s">
        <v>99</v>
      </c>
      <c r="M895" s="10" t="s">
        <v>1011</v>
      </c>
      <c r="N895" s="11">
        <v>68229</v>
      </c>
    </row>
    <row r="896" spans="12:14">
      <c r="L896" s="10" t="s">
        <v>99</v>
      </c>
      <c r="M896" s="10" t="s">
        <v>1012</v>
      </c>
      <c r="N896" s="11">
        <v>68235</v>
      </c>
    </row>
    <row r="897" spans="12:14">
      <c r="L897" s="10" t="s">
        <v>99</v>
      </c>
      <c r="M897" s="10" t="s">
        <v>1013</v>
      </c>
      <c r="N897" s="11">
        <v>68245</v>
      </c>
    </row>
    <row r="898" spans="12:14">
      <c r="L898" s="10" t="s">
        <v>99</v>
      </c>
      <c r="M898" s="10" t="s">
        <v>363</v>
      </c>
      <c r="N898" s="11">
        <v>68250</v>
      </c>
    </row>
    <row r="899" spans="12:14">
      <c r="L899" s="10" t="s">
        <v>99</v>
      </c>
      <c r="M899" s="10" t="s">
        <v>1014</v>
      </c>
      <c r="N899" s="11">
        <v>68255</v>
      </c>
    </row>
    <row r="900" spans="12:14">
      <c r="L900" s="10" t="s">
        <v>99</v>
      </c>
      <c r="M900" s="10" t="s">
        <v>1015</v>
      </c>
      <c r="N900" s="11">
        <v>68264</v>
      </c>
    </row>
    <row r="901" spans="12:14">
      <c r="L901" s="10" t="s">
        <v>99</v>
      </c>
      <c r="M901" s="10" t="s">
        <v>1016</v>
      </c>
      <c r="N901" s="11">
        <v>68266</v>
      </c>
    </row>
    <row r="902" spans="12:14">
      <c r="L902" s="10" t="s">
        <v>99</v>
      </c>
      <c r="M902" s="10" t="s">
        <v>1017</v>
      </c>
      <c r="N902" s="11">
        <v>68271</v>
      </c>
    </row>
    <row r="903" spans="12:14">
      <c r="L903" s="10" t="s">
        <v>99</v>
      </c>
      <c r="M903" s="10" t="s">
        <v>1018</v>
      </c>
      <c r="N903" s="11">
        <v>68276</v>
      </c>
    </row>
    <row r="904" spans="12:14">
      <c r="L904" s="10" t="s">
        <v>99</v>
      </c>
      <c r="M904" s="10" t="s">
        <v>1019</v>
      </c>
      <c r="N904" s="11">
        <v>68296</v>
      </c>
    </row>
    <row r="905" spans="12:14">
      <c r="L905" s="10" t="s">
        <v>99</v>
      </c>
      <c r="M905" s="10" t="s">
        <v>1020</v>
      </c>
      <c r="N905" s="11">
        <v>68298</v>
      </c>
    </row>
    <row r="906" spans="12:14">
      <c r="L906" s="10" t="s">
        <v>99</v>
      </c>
      <c r="M906" s="10" t="s">
        <v>1021</v>
      </c>
      <c r="N906" s="11">
        <v>68307</v>
      </c>
    </row>
    <row r="907" spans="12:14">
      <c r="L907" s="10" t="s">
        <v>99</v>
      </c>
      <c r="M907" s="10" t="s">
        <v>1022</v>
      </c>
      <c r="N907" s="11">
        <v>68318</v>
      </c>
    </row>
    <row r="908" spans="12:14">
      <c r="L908" s="10" t="s">
        <v>99</v>
      </c>
      <c r="M908" s="10" t="s">
        <v>256</v>
      </c>
      <c r="N908" s="11">
        <v>68320</v>
      </c>
    </row>
    <row r="909" spans="12:14">
      <c r="L909" s="10" t="s">
        <v>99</v>
      </c>
      <c r="M909" s="10" t="s">
        <v>1023</v>
      </c>
      <c r="N909" s="11">
        <v>68322</v>
      </c>
    </row>
    <row r="910" spans="12:14">
      <c r="L910" s="10" t="s">
        <v>99</v>
      </c>
      <c r="M910" s="10" t="s">
        <v>1024</v>
      </c>
      <c r="N910" s="11">
        <v>68324</v>
      </c>
    </row>
    <row r="911" spans="12:14">
      <c r="L911" s="10" t="s">
        <v>99</v>
      </c>
      <c r="M911" s="10" t="s">
        <v>1025</v>
      </c>
      <c r="N911" s="11">
        <v>68327</v>
      </c>
    </row>
    <row r="912" spans="12:14">
      <c r="L912" s="10" t="s">
        <v>99</v>
      </c>
      <c r="M912" s="10" t="s">
        <v>1026</v>
      </c>
      <c r="N912" s="11">
        <v>68344</v>
      </c>
    </row>
    <row r="913" spans="12:14">
      <c r="L913" s="10" t="s">
        <v>99</v>
      </c>
      <c r="M913" s="10" t="s">
        <v>1027</v>
      </c>
      <c r="N913" s="11">
        <v>68368</v>
      </c>
    </row>
    <row r="914" spans="12:14">
      <c r="L914" s="10" t="s">
        <v>99</v>
      </c>
      <c r="M914" s="10" t="s">
        <v>1028</v>
      </c>
      <c r="N914" s="11">
        <v>68370</v>
      </c>
    </row>
    <row r="915" spans="12:14">
      <c r="L915" s="10" t="s">
        <v>99</v>
      </c>
      <c r="M915" s="10" t="s">
        <v>1029</v>
      </c>
      <c r="N915" s="11">
        <v>68377</v>
      </c>
    </row>
    <row r="916" spans="12:14">
      <c r="L916" s="10" t="s">
        <v>99</v>
      </c>
      <c r="M916" s="10" t="s">
        <v>1030</v>
      </c>
      <c r="N916" s="11">
        <v>68385</v>
      </c>
    </row>
    <row r="917" spans="12:14">
      <c r="L917" s="10" t="s">
        <v>99</v>
      </c>
      <c r="M917" s="10" t="s">
        <v>609</v>
      </c>
      <c r="N917" s="11">
        <v>68397</v>
      </c>
    </row>
    <row r="918" spans="12:14">
      <c r="L918" s="10" t="s">
        <v>99</v>
      </c>
      <c r="M918" s="10" t="s">
        <v>1031</v>
      </c>
      <c r="N918" s="11">
        <v>68406</v>
      </c>
    </row>
    <row r="919" spans="12:14">
      <c r="L919" s="10" t="s">
        <v>99</v>
      </c>
      <c r="M919" s="10" t="s">
        <v>1032</v>
      </c>
      <c r="N919" s="11">
        <v>68418</v>
      </c>
    </row>
    <row r="920" spans="12:14">
      <c r="L920" s="10" t="s">
        <v>99</v>
      </c>
      <c r="M920" s="10" t="s">
        <v>1033</v>
      </c>
      <c r="N920" s="11">
        <v>68425</v>
      </c>
    </row>
    <row r="921" spans="12:14">
      <c r="L921" s="10" t="s">
        <v>99</v>
      </c>
      <c r="M921" s="10" t="s">
        <v>1034</v>
      </c>
      <c r="N921" s="11">
        <v>68432</v>
      </c>
    </row>
    <row r="922" spans="12:14">
      <c r="L922" s="10" t="s">
        <v>99</v>
      </c>
      <c r="M922" s="10" t="s">
        <v>1035</v>
      </c>
      <c r="N922" s="11">
        <v>68444</v>
      </c>
    </row>
    <row r="923" spans="12:14">
      <c r="L923" s="10" t="s">
        <v>99</v>
      </c>
      <c r="M923" s="10" t="s">
        <v>1036</v>
      </c>
      <c r="N923" s="11">
        <v>68464</v>
      </c>
    </row>
    <row r="924" spans="12:14">
      <c r="L924" s="10" t="s">
        <v>99</v>
      </c>
      <c r="M924" s="10" t="s">
        <v>1037</v>
      </c>
      <c r="N924" s="11">
        <v>68468</v>
      </c>
    </row>
    <row r="925" spans="12:14">
      <c r="L925" s="10" t="s">
        <v>99</v>
      </c>
      <c r="M925" s="10" t="s">
        <v>1038</v>
      </c>
      <c r="N925" s="11">
        <v>68498</v>
      </c>
    </row>
    <row r="926" spans="12:14">
      <c r="L926" s="10" t="s">
        <v>99</v>
      </c>
      <c r="M926" s="10" t="s">
        <v>1039</v>
      </c>
      <c r="N926" s="11">
        <v>68500</v>
      </c>
    </row>
    <row r="927" spans="12:14">
      <c r="L927" s="10" t="s">
        <v>99</v>
      </c>
      <c r="M927" s="10" t="s">
        <v>1040</v>
      </c>
      <c r="N927" s="11">
        <v>68502</v>
      </c>
    </row>
    <row r="928" spans="12:14">
      <c r="L928" s="10" t="s">
        <v>99</v>
      </c>
      <c r="M928" s="10" t="s">
        <v>1041</v>
      </c>
      <c r="N928" s="11">
        <v>68522</v>
      </c>
    </row>
    <row r="929" spans="12:14">
      <c r="L929" s="10" t="s">
        <v>99</v>
      </c>
      <c r="M929" s="10" t="s">
        <v>1042</v>
      </c>
      <c r="N929" s="11">
        <v>68524</v>
      </c>
    </row>
    <row r="930" spans="12:14">
      <c r="L930" s="10" t="s">
        <v>99</v>
      </c>
      <c r="M930" s="10" t="s">
        <v>1043</v>
      </c>
      <c r="N930" s="11">
        <v>68533</v>
      </c>
    </row>
    <row r="931" spans="12:14">
      <c r="L931" s="10" t="s">
        <v>99</v>
      </c>
      <c r="M931" s="10" t="s">
        <v>1044</v>
      </c>
      <c r="N931" s="11">
        <v>68547</v>
      </c>
    </row>
    <row r="932" spans="12:14">
      <c r="L932" s="10" t="s">
        <v>99</v>
      </c>
      <c r="M932" s="10" t="s">
        <v>1045</v>
      </c>
      <c r="N932" s="11">
        <v>68549</v>
      </c>
    </row>
    <row r="933" spans="12:14">
      <c r="L933" s="10" t="s">
        <v>99</v>
      </c>
      <c r="M933" s="10" t="s">
        <v>1046</v>
      </c>
      <c r="N933" s="11">
        <v>68572</v>
      </c>
    </row>
    <row r="934" spans="12:14">
      <c r="L934" s="10" t="s">
        <v>99</v>
      </c>
      <c r="M934" s="10" t="s">
        <v>1047</v>
      </c>
      <c r="N934" s="11">
        <v>68573</v>
      </c>
    </row>
    <row r="935" spans="12:14">
      <c r="L935" s="10" t="s">
        <v>99</v>
      </c>
      <c r="M935" s="10" t="s">
        <v>1048</v>
      </c>
      <c r="N935" s="11">
        <v>68575</v>
      </c>
    </row>
    <row r="936" spans="12:14">
      <c r="L936" s="10" t="s">
        <v>99</v>
      </c>
      <c r="M936" s="10" t="s">
        <v>286</v>
      </c>
      <c r="N936" s="11">
        <v>68615</v>
      </c>
    </row>
    <row r="937" spans="12:14">
      <c r="L937" s="10" t="s">
        <v>99</v>
      </c>
      <c r="M937" s="10" t="s">
        <v>1049</v>
      </c>
      <c r="N937" s="11">
        <v>68655</v>
      </c>
    </row>
    <row r="938" spans="12:14">
      <c r="L938" s="10" t="s">
        <v>99</v>
      </c>
      <c r="M938" s="10" t="s">
        <v>1050</v>
      </c>
      <c r="N938" s="11">
        <v>68669</v>
      </c>
    </row>
    <row r="939" spans="12:14">
      <c r="L939" s="10" t="s">
        <v>99</v>
      </c>
      <c r="M939" s="10" t="s">
        <v>1051</v>
      </c>
      <c r="N939" s="11">
        <v>68673</v>
      </c>
    </row>
    <row r="940" spans="12:14">
      <c r="L940" s="10" t="s">
        <v>99</v>
      </c>
      <c r="M940" s="10" t="s">
        <v>1052</v>
      </c>
      <c r="N940" s="11">
        <v>68679</v>
      </c>
    </row>
    <row r="941" spans="12:14">
      <c r="L941" s="10" t="s">
        <v>99</v>
      </c>
      <c r="M941" s="10" t="s">
        <v>1053</v>
      </c>
      <c r="N941" s="11">
        <v>68682</v>
      </c>
    </row>
    <row r="942" spans="12:14">
      <c r="L942" s="10" t="s">
        <v>99</v>
      </c>
      <c r="M942" s="10" t="s">
        <v>1054</v>
      </c>
      <c r="N942" s="11">
        <v>68684</v>
      </c>
    </row>
    <row r="943" spans="12:14">
      <c r="L943" s="10" t="s">
        <v>99</v>
      </c>
      <c r="M943" s="10" t="s">
        <v>1055</v>
      </c>
      <c r="N943" s="11">
        <v>68686</v>
      </c>
    </row>
    <row r="944" spans="12:14">
      <c r="L944" s="10" t="s">
        <v>99</v>
      </c>
      <c r="M944" s="10" t="s">
        <v>1056</v>
      </c>
      <c r="N944" s="11">
        <v>68689</v>
      </c>
    </row>
    <row r="945" spans="12:14">
      <c r="L945" s="10" t="s">
        <v>99</v>
      </c>
      <c r="M945" s="10" t="s">
        <v>302</v>
      </c>
      <c r="N945" s="11">
        <v>68705</v>
      </c>
    </row>
    <row r="946" spans="12:14">
      <c r="L946" s="10" t="s">
        <v>99</v>
      </c>
      <c r="M946" s="10" t="s">
        <v>1057</v>
      </c>
      <c r="N946" s="11">
        <v>68720</v>
      </c>
    </row>
    <row r="947" spans="12:14">
      <c r="L947" s="10" t="s">
        <v>99</v>
      </c>
      <c r="M947" s="10" t="s">
        <v>1058</v>
      </c>
      <c r="N947" s="11">
        <v>68745</v>
      </c>
    </row>
    <row r="948" spans="12:14">
      <c r="L948" s="10" t="s">
        <v>99</v>
      </c>
      <c r="M948" s="10" t="s">
        <v>1059</v>
      </c>
      <c r="N948" s="11">
        <v>68755</v>
      </c>
    </row>
    <row r="949" spans="12:14">
      <c r="L949" s="10" t="s">
        <v>99</v>
      </c>
      <c r="M949" s="10" t="s">
        <v>1060</v>
      </c>
      <c r="N949" s="11">
        <v>68770</v>
      </c>
    </row>
    <row r="950" spans="12:14">
      <c r="L950" s="10" t="s">
        <v>99</v>
      </c>
      <c r="M950" s="10" t="s">
        <v>100</v>
      </c>
      <c r="N950" s="11">
        <v>68773</v>
      </c>
    </row>
    <row r="951" spans="12:14">
      <c r="L951" s="10" t="s">
        <v>99</v>
      </c>
      <c r="M951" s="10" t="s">
        <v>1061</v>
      </c>
      <c r="N951" s="11">
        <v>68780</v>
      </c>
    </row>
    <row r="952" spans="12:14">
      <c r="L952" s="10" t="s">
        <v>99</v>
      </c>
      <c r="M952" s="10" t="s">
        <v>1062</v>
      </c>
      <c r="N952" s="11">
        <v>68820</v>
      </c>
    </row>
    <row r="953" spans="12:14">
      <c r="L953" s="10" t="s">
        <v>99</v>
      </c>
      <c r="M953" s="10" t="s">
        <v>1063</v>
      </c>
      <c r="N953" s="11">
        <v>68855</v>
      </c>
    </row>
    <row r="954" spans="12:14">
      <c r="L954" s="10" t="s">
        <v>99</v>
      </c>
      <c r="M954" s="10" t="s">
        <v>1064</v>
      </c>
      <c r="N954" s="11">
        <v>68861</v>
      </c>
    </row>
    <row r="955" spans="12:14">
      <c r="L955" s="10" t="s">
        <v>99</v>
      </c>
      <c r="M955" s="10" t="s">
        <v>1065</v>
      </c>
      <c r="N955" s="11">
        <v>68867</v>
      </c>
    </row>
    <row r="956" spans="12:14">
      <c r="L956" s="10" t="s">
        <v>99</v>
      </c>
      <c r="M956" s="10" t="s">
        <v>393</v>
      </c>
      <c r="N956" s="11">
        <v>68872</v>
      </c>
    </row>
    <row r="957" spans="12:14">
      <c r="L957" s="10" t="s">
        <v>99</v>
      </c>
      <c r="M957" s="10" t="s">
        <v>1066</v>
      </c>
      <c r="N957" s="11">
        <v>68895</v>
      </c>
    </row>
    <row r="958" spans="12:14">
      <c r="L958" s="8" t="s">
        <v>100</v>
      </c>
      <c r="M958" s="8" t="s">
        <v>100</v>
      </c>
      <c r="N958" s="9">
        <v>70000</v>
      </c>
    </row>
    <row r="959" spans="12:14">
      <c r="L959" s="10" t="s">
        <v>100</v>
      </c>
      <c r="M959" s="10" t="s">
        <v>1067</v>
      </c>
      <c r="N959" s="11">
        <v>70001</v>
      </c>
    </row>
    <row r="960" spans="12:14">
      <c r="L960" s="10" t="s">
        <v>100</v>
      </c>
      <c r="M960" s="10" t="s">
        <v>403</v>
      </c>
      <c r="N960" s="11">
        <v>70110</v>
      </c>
    </row>
    <row r="961" spans="12:14">
      <c r="L961" s="10" t="s">
        <v>100</v>
      </c>
      <c r="M961" s="10" t="s">
        <v>1068</v>
      </c>
      <c r="N961" s="11">
        <v>70124</v>
      </c>
    </row>
    <row r="962" spans="12:14">
      <c r="L962" s="10" t="s">
        <v>100</v>
      </c>
      <c r="M962" s="10" t="s">
        <v>1069</v>
      </c>
      <c r="N962" s="11">
        <v>70204</v>
      </c>
    </row>
    <row r="963" spans="12:14">
      <c r="L963" s="10" t="s">
        <v>100</v>
      </c>
      <c r="M963" s="10" t="s">
        <v>1070</v>
      </c>
      <c r="N963" s="11">
        <v>70215</v>
      </c>
    </row>
    <row r="964" spans="12:14">
      <c r="L964" s="10" t="s">
        <v>100</v>
      </c>
      <c r="M964" s="10" t="s">
        <v>1071</v>
      </c>
      <c r="N964" s="11">
        <v>70221</v>
      </c>
    </row>
    <row r="965" spans="12:14">
      <c r="L965" s="10" t="s">
        <v>100</v>
      </c>
      <c r="M965" s="10" t="s">
        <v>1072</v>
      </c>
      <c r="N965" s="11">
        <v>70230</v>
      </c>
    </row>
    <row r="966" spans="12:14">
      <c r="L966" s="10" t="s">
        <v>100</v>
      </c>
      <c r="M966" s="10" t="s">
        <v>1073</v>
      </c>
      <c r="N966" s="11">
        <v>70233</v>
      </c>
    </row>
    <row r="967" spans="12:14">
      <c r="L967" s="10" t="s">
        <v>100</v>
      </c>
      <c r="M967" s="10" t="s">
        <v>1074</v>
      </c>
      <c r="N967" s="11">
        <v>70235</v>
      </c>
    </row>
    <row r="968" spans="12:14">
      <c r="L968" s="10" t="s">
        <v>100</v>
      </c>
      <c r="M968" s="10" t="s">
        <v>1075</v>
      </c>
      <c r="N968" s="11">
        <v>70265</v>
      </c>
    </row>
    <row r="969" spans="12:14">
      <c r="L969" s="10" t="s">
        <v>100</v>
      </c>
      <c r="M969" s="10" t="s">
        <v>268</v>
      </c>
      <c r="N969" s="11">
        <v>70400</v>
      </c>
    </row>
    <row r="970" spans="12:14">
      <c r="L970" s="10" t="s">
        <v>100</v>
      </c>
      <c r="M970" s="10" t="s">
        <v>1076</v>
      </c>
      <c r="N970" s="11">
        <v>70418</v>
      </c>
    </row>
    <row r="971" spans="12:14">
      <c r="L971" s="10" t="s">
        <v>100</v>
      </c>
      <c r="M971" s="10" t="s">
        <v>1077</v>
      </c>
      <c r="N971" s="11">
        <v>70429</v>
      </c>
    </row>
    <row r="972" spans="12:14">
      <c r="L972" s="10" t="s">
        <v>100</v>
      </c>
      <c r="M972" s="10" t="s">
        <v>1078</v>
      </c>
      <c r="N972" s="11">
        <v>70473</v>
      </c>
    </row>
    <row r="973" spans="12:14">
      <c r="L973" s="10" t="s">
        <v>100</v>
      </c>
      <c r="M973" s="10" t="s">
        <v>1079</v>
      </c>
      <c r="N973" s="11">
        <v>70508</v>
      </c>
    </row>
    <row r="974" spans="12:14">
      <c r="L974" s="10" t="s">
        <v>100</v>
      </c>
      <c r="M974" s="10" t="s">
        <v>1080</v>
      </c>
      <c r="N974" s="11">
        <v>70523</v>
      </c>
    </row>
    <row r="975" spans="12:14">
      <c r="L975" s="10" t="s">
        <v>100</v>
      </c>
      <c r="M975" s="10" t="s">
        <v>1081</v>
      </c>
      <c r="N975" s="11">
        <v>70670</v>
      </c>
    </row>
    <row r="976" spans="12:14">
      <c r="L976" s="10" t="s">
        <v>100</v>
      </c>
      <c r="M976" s="10" t="s">
        <v>1082</v>
      </c>
      <c r="N976" s="11">
        <v>70678</v>
      </c>
    </row>
    <row r="977" spans="12:14">
      <c r="L977" s="10" t="s">
        <v>100</v>
      </c>
      <c r="M977" s="10" t="s">
        <v>1083</v>
      </c>
      <c r="N977" s="11">
        <v>70702</v>
      </c>
    </row>
    <row r="978" spans="12:14">
      <c r="L978" s="10" t="s">
        <v>100</v>
      </c>
      <c r="M978" s="10" t="s">
        <v>1084</v>
      </c>
      <c r="N978" s="11">
        <v>70708</v>
      </c>
    </row>
    <row r="979" spans="12:14">
      <c r="L979" s="10" t="s">
        <v>100</v>
      </c>
      <c r="M979" s="10" t="s">
        <v>1085</v>
      </c>
      <c r="N979" s="11">
        <v>70713</v>
      </c>
    </row>
    <row r="980" spans="12:14">
      <c r="L980" s="10" t="s">
        <v>100</v>
      </c>
      <c r="M980" s="10" t="s">
        <v>297</v>
      </c>
      <c r="N980" s="11">
        <v>70717</v>
      </c>
    </row>
    <row r="981" spans="12:14">
      <c r="L981" s="10" t="s">
        <v>100</v>
      </c>
      <c r="M981" s="10" t="s">
        <v>1086</v>
      </c>
      <c r="N981" s="11">
        <v>70742</v>
      </c>
    </row>
    <row r="982" spans="12:14">
      <c r="L982" s="10" t="s">
        <v>100</v>
      </c>
      <c r="M982" s="10" t="s">
        <v>100</v>
      </c>
      <c r="N982" s="11">
        <v>70771</v>
      </c>
    </row>
    <row r="983" spans="12:14">
      <c r="L983" s="10" t="s">
        <v>100</v>
      </c>
      <c r="M983" s="10" t="s">
        <v>1087</v>
      </c>
      <c r="N983" s="11">
        <v>70820</v>
      </c>
    </row>
    <row r="984" spans="12:14">
      <c r="L984" s="10" t="s">
        <v>100</v>
      </c>
      <c r="M984" s="10" t="s">
        <v>1088</v>
      </c>
      <c r="N984" s="11">
        <v>70823</v>
      </c>
    </row>
    <row r="985" spans="12:14">
      <c r="L985" s="8" t="s">
        <v>101</v>
      </c>
      <c r="M985" s="8" t="s">
        <v>101</v>
      </c>
      <c r="N985" s="9">
        <v>73000</v>
      </c>
    </row>
    <row r="986" spans="12:14">
      <c r="L986" s="10" t="s">
        <v>101</v>
      </c>
      <c r="M986" s="10" t="s">
        <v>1089</v>
      </c>
      <c r="N986" s="11">
        <v>73001</v>
      </c>
    </row>
    <row r="987" spans="12:14">
      <c r="L987" s="10" t="s">
        <v>101</v>
      </c>
      <c r="M987" s="10" t="s">
        <v>1090</v>
      </c>
      <c r="N987" s="11">
        <v>73024</v>
      </c>
    </row>
    <row r="988" spans="12:14">
      <c r="L988" s="10" t="s">
        <v>101</v>
      </c>
      <c r="M988" s="10" t="s">
        <v>1091</v>
      </c>
      <c r="N988" s="11">
        <v>73026</v>
      </c>
    </row>
    <row r="989" spans="12:14">
      <c r="L989" s="10" t="s">
        <v>101</v>
      </c>
      <c r="M989" s="10" t="s">
        <v>1092</v>
      </c>
      <c r="N989" s="11">
        <v>73030</v>
      </c>
    </row>
    <row r="990" spans="12:14">
      <c r="L990" s="10" t="s">
        <v>101</v>
      </c>
      <c r="M990" s="10" t="s">
        <v>1093</v>
      </c>
      <c r="N990" s="11">
        <v>73043</v>
      </c>
    </row>
    <row r="991" spans="12:14">
      <c r="L991" s="10" t="s">
        <v>101</v>
      </c>
      <c r="M991" s="10" t="s">
        <v>1094</v>
      </c>
      <c r="N991" s="11">
        <v>73055</v>
      </c>
    </row>
    <row r="992" spans="12:14">
      <c r="L992" s="10" t="s">
        <v>101</v>
      </c>
      <c r="M992" s="10" t="s">
        <v>1095</v>
      </c>
      <c r="N992" s="11">
        <v>73067</v>
      </c>
    </row>
    <row r="993" spans="12:14">
      <c r="L993" s="10" t="s">
        <v>101</v>
      </c>
      <c r="M993" s="10" t="s">
        <v>1096</v>
      </c>
      <c r="N993" s="11">
        <v>73124</v>
      </c>
    </row>
    <row r="994" spans="12:14">
      <c r="L994" s="10" t="s">
        <v>101</v>
      </c>
      <c r="M994" s="10" t="s">
        <v>1097</v>
      </c>
      <c r="N994" s="11">
        <v>73148</v>
      </c>
    </row>
    <row r="995" spans="12:14">
      <c r="L995" s="10" t="s">
        <v>101</v>
      </c>
      <c r="M995" s="10" t="s">
        <v>1098</v>
      </c>
      <c r="N995" s="11">
        <v>73152</v>
      </c>
    </row>
    <row r="996" spans="12:14">
      <c r="L996" s="10" t="s">
        <v>101</v>
      </c>
      <c r="M996" s="10" t="s">
        <v>1099</v>
      </c>
      <c r="N996" s="11">
        <v>73168</v>
      </c>
    </row>
    <row r="997" spans="12:14">
      <c r="L997" s="10" t="s">
        <v>101</v>
      </c>
      <c r="M997" s="10" t="s">
        <v>1100</v>
      </c>
      <c r="N997" s="11">
        <v>73200</v>
      </c>
    </row>
    <row r="998" spans="12:14">
      <c r="L998" s="10" t="s">
        <v>101</v>
      </c>
      <c r="M998" s="10" t="s">
        <v>1101</v>
      </c>
      <c r="N998" s="11">
        <v>73217</v>
      </c>
    </row>
    <row r="999" spans="12:14">
      <c r="L999" s="10" t="s">
        <v>101</v>
      </c>
      <c r="M999" s="10" t="s">
        <v>1102</v>
      </c>
      <c r="N999" s="11">
        <v>73226</v>
      </c>
    </row>
    <row r="1000" spans="12:14">
      <c r="L1000" s="10" t="s">
        <v>101</v>
      </c>
      <c r="M1000" s="10" t="s">
        <v>1103</v>
      </c>
      <c r="N1000" s="11">
        <v>73236</v>
      </c>
    </row>
    <row r="1001" spans="12:14">
      <c r="L1001" s="10" t="s">
        <v>101</v>
      </c>
      <c r="M1001" s="10" t="s">
        <v>1104</v>
      </c>
      <c r="N1001" s="11">
        <v>73268</v>
      </c>
    </row>
    <row r="1002" spans="12:14">
      <c r="L1002" s="10" t="s">
        <v>101</v>
      </c>
      <c r="M1002" s="10" t="s">
        <v>1105</v>
      </c>
      <c r="N1002" s="11">
        <v>73270</v>
      </c>
    </row>
    <row r="1003" spans="12:14">
      <c r="L1003" s="10" t="s">
        <v>101</v>
      </c>
      <c r="M1003" s="10" t="s">
        <v>1106</v>
      </c>
      <c r="N1003" s="11">
        <v>73275</v>
      </c>
    </row>
    <row r="1004" spans="12:14">
      <c r="L1004" s="10" t="s">
        <v>101</v>
      </c>
      <c r="M1004" s="10" t="s">
        <v>1107</v>
      </c>
      <c r="N1004" s="11">
        <v>73283</v>
      </c>
    </row>
    <row r="1005" spans="12:14">
      <c r="L1005" s="10" t="s">
        <v>101</v>
      </c>
      <c r="M1005" s="10" t="s">
        <v>1108</v>
      </c>
      <c r="N1005" s="11">
        <v>73319</v>
      </c>
    </row>
    <row r="1006" spans="12:14">
      <c r="L1006" s="10" t="s">
        <v>101</v>
      </c>
      <c r="M1006" s="10" t="s">
        <v>1109</v>
      </c>
      <c r="N1006" s="11">
        <v>73347</v>
      </c>
    </row>
    <row r="1007" spans="12:14">
      <c r="L1007" s="10" t="s">
        <v>101</v>
      </c>
      <c r="M1007" s="10" t="s">
        <v>1110</v>
      </c>
      <c r="N1007" s="11">
        <v>73349</v>
      </c>
    </row>
    <row r="1008" spans="12:14">
      <c r="L1008" s="10" t="s">
        <v>101</v>
      </c>
      <c r="M1008" s="10" t="s">
        <v>1111</v>
      </c>
      <c r="N1008" s="11">
        <v>73352</v>
      </c>
    </row>
    <row r="1009" spans="12:14">
      <c r="L1009" s="10" t="s">
        <v>101</v>
      </c>
      <c r="M1009" s="10" t="s">
        <v>1112</v>
      </c>
      <c r="N1009" s="11">
        <v>73408</v>
      </c>
    </row>
    <row r="1010" spans="12:14">
      <c r="L1010" s="10" t="s">
        <v>101</v>
      </c>
      <c r="M1010" s="10" t="s">
        <v>1113</v>
      </c>
      <c r="N1010" s="11">
        <v>73411</v>
      </c>
    </row>
    <row r="1011" spans="12:14">
      <c r="L1011" s="10" t="s">
        <v>101</v>
      </c>
      <c r="M1011" s="10" t="s">
        <v>1114</v>
      </c>
      <c r="N1011" s="11">
        <v>73443</v>
      </c>
    </row>
    <row r="1012" spans="12:14">
      <c r="L1012" s="10" t="s">
        <v>101</v>
      </c>
      <c r="M1012" s="10" t="s">
        <v>1115</v>
      </c>
      <c r="N1012" s="11">
        <v>73449</v>
      </c>
    </row>
    <row r="1013" spans="12:14">
      <c r="L1013" s="10" t="s">
        <v>101</v>
      </c>
      <c r="M1013" s="10" t="s">
        <v>1116</v>
      </c>
      <c r="N1013" s="11">
        <v>73461</v>
      </c>
    </row>
    <row r="1014" spans="12:14">
      <c r="L1014" s="10" t="s">
        <v>101</v>
      </c>
      <c r="M1014" s="10" t="s">
        <v>1117</v>
      </c>
      <c r="N1014" s="11">
        <v>73483</v>
      </c>
    </row>
    <row r="1015" spans="12:14">
      <c r="L1015" s="10" t="s">
        <v>101</v>
      </c>
      <c r="M1015" s="10" t="s">
        <v>1118</v>
      </c>
      <c r="N1015" s="11">
        <v>73504</v>
      </c>
    </row>
    <row r="1016" spans="12:14">
      <c r="L1016" s="10" t="s">
        <v>101</v>
      </c>
      <c r="M1016" s="10" t="s">
        <v>1119</v>
      </c>
      <c r="N1016" s="11">
        <v>73520</v>
      </c>
    </row>
    <row r="1017" spans="12:14">
      <c r="L1017" s="10" t="s">
        <v>101</v>
      </c>
      <c r="M1017" s="10" t="s">
        <v>1120</v>
      </c>
      <c r="N1017" s="11">
        <v>73547</v>
      </c>
    </row>
    <row r="1018" spans="12:14">
      <c r="L1018" s="10" t="s">
        <v>101</v>
      </c>
      <c r="M1018" s="10" t="s">
        <v>1121</v>
      </c>
      <c r="N1018" s="11">
        <v>73555</v>
      </c>
    </row>
    <row r="1019" spans="12:14">
      <c r="L1019" s="10" t="s">
        <v>101</v>
      </c>
      <c r="M1019" s="10" t="s">
        <v>1122</v>
      </c>
      <c r="N1019" s="11">
        <v>73563</v>
      </c>
    </row>
    <row r="1020" spans="12:14">
      <c r="L1020" s="10" t="s">
        <v>101</v>
      </c>
      <c r="M1020" s="10" t="s">
        <v>1123</v>
      </c>
      <c r="N1020" s="11">
        <v>73585</v>
      </c>
    </row>
    <row r="1021" spans="12:14">
      <c r="L1021" s="10" t="s">
        <v>101</v>
      </c>
      <c r="M1021" s="10" t="s">
        <v>1124</v>
      </c>
      <c r="N1021" s="11">
        <v>73616</v>
      </c>
    </row>
    <row r="1022" spans="12:14">
      <c r="L1022" s="10" t="s">
        <v>101</v>
      </c>
      <c r="M1022" s="10" t="s">
        <v>1125</v>
      </c>
      <c r="N1022" s="11">
        <v>73622</v>
      </c>
    </row>
    <row r="1023" spans="12:14">
      <c r="L1023" s="10" t="s">
        <v>101</v>
      </c>
      <c r="M1023" s="10" t="s">
        <v>1126</v>
      </c>
      <c r="N1023" s="11">
        <v>73624</v>
      </c>
    </row>
    <row r="1024" spans="12:14">
      <c r="L1024" s="10" t="s">
        <v>101</v>
      </c>
      <c r="M1024" s="10" t="s">
        <v>1127</v>
      </c>
      <c r="N1024" s="11">
        <v>73671</v>
      </c>
    </row>
    <row r="1025" spans="12:14">
      <c r="L1025" s="10" t="s">
        <v>101</v>
      </c>
      <c r="M1025" s="10" t="s">
        <v>1128</v>
      </c>
      <c r="N1025" s="11">
        <v>73675</v>
      </c>
    </row>
    <row r="1026" spans="12:14">
      <c r="L1026" s="10" t="s">
        <v>101</v>
      </c>
      <c r="M1026" s="10" t="s">
        <v>296</v>
      </c>
      <c r="N1026" s="11">
        <v>73678</v>
      </c>
    </row>
    <row r="1027" spans="12:14">
      <c r="L1027" s="10" t="s">
        <v>101</v>
      </c>
      <c r="M1027" s="10" t="s">
        <v>1129</v>
      </c>
      <c r="N1027" s="11">
        <v>73686</v>
      </c>
    </row>
    <row r="1028" spans="12:14">
      <c r="L1028" s="10" t="s">
        <v>101</v>
      </c>
      <c r="M1028" s="10" t="s">
        <v>583</v>
      </c>
      <c r="N1028" s="11">
        <v>73770</v>
      </c>
    </row>
    <row r="1029" spans="12:14">
      <c r="L1029" s="10" t="s">
        <v>101</v>
      </c>
      <c r="M1029" s="10" t="s">
        <v>1130</v>
      </c>
      <c r="N1029" s="11">
        <v>73854</v>
      </c>
    </row>
    <row r="1030" spans="12:14">
      <c r="L1030" s="10" t="s">
        <v>101</v>
      </c>
      <c r="M1030" s="10" t="s">
        <v>1131</v>
      </c>
      <c r="N1030" s="11">
        <v>73861</v>
      </c>
    </row>
    <row r="1031" spans="12:14">
      <c r="L1031" s="10" t="s">
        <v>101</v>
      </c>
      <c r="M1031" s="10" t="s">
        <v>1132</v>
      </c>
      <c r="N1031" s="11">
        <v>73870</v>
      </c>
    </row>
    <row r="1032" spans="12:14">
      <c r="L1032" s="10" t="s">
        <v>101</v>
      </c>
      <c r="M1032" s="10" t="s">
        <v>1133</v>
      </c>
      <c r="N1032" s="11">
        <v>73873</v>
      </c>
    </row>
    <row r="1033" spans="12:14">
      <c r="L1033" s="8" t="s">
        <v>102</v>
      </c>
      <c r="M1033" s="8" t="s">
        <v>102</v>
      </c>
      <c r="N1033" s="9">
        <v>76000</v>
      </c>
    </row>
    <row r="1034" spans="12:14">
      <c r="L1034" s="10" t="s">
        <v>102</v>
      </c>
      <c r="M1034" s="10" t="s">
        <v>1134</v>
      </c>
      <c r="N1034" s="11">
        <v>76001</v>
      </c>
    </row>
    <row r="1035" spans="12:14">
      <c r="L1035" s="10" t="s">
        <v>102</v>
      </c>
      <c r="M1035" s="10" t="s">
        <v>1135</v>
      </c>
      <c r="N1035" s="11">
        <v>76020</v>
      </c>
    </row>
    <row r="1036" spans="12:14">
      <c r="L1036" s="10" t="s">
        <v>102</v>
      </c>
      <c r="M1036" s="10" t="s">
        <v>1136</v>
      </c>
      <c r="N1036" s="11">
        <v>76036</v>
      </c>
    </row>
    <row r="1037" spans="12:14">
      <c r="L1037" s="10" t="s">
        <v>102</v>
      </c>
      <c r="M1037" s="10" t="s">
        <v>1137</v>
      </c>
      <c r="N1037" s="11">
        <v>76041</v>
      </c>
    </row>
    <row r="1038" spans="12:14">
      <c r="L1038" s="10" t="s">
        <v>102</v>
      </c>
      <c r="M1038" s="10" t="s">
        <v>210</v>
      </c>
      <c r="N1038" s="11">
        <v>76054</v>
      </c>
    </row>
    <row r="1039" spans="12:14">
      <c r="L1039" s="10" t="s">
        <v>102</v>
      </c>
      <c r="M1039" s="10" t="s">
        <v>77</v>
      </c>
      <c r="N1039" s="11">
        <v>76100</v>
      </c>
    </row>
    <row r="1040" spans="12:14">
      <c r="L1040" s="10" t="s">
        <v>102</v>
      </c>
      <c r="M1040" s="10" t="s">
        <v>1138</v>
      </c>
      <c r="N1040" s="11">
        <v>76109</v>
      </c>
    </row>
    <row r="1041" spans="12:14">
      <c r="L1041" s="10" t="s">
        <v>102</v>
      </c>
      <c r="M1041" s="10" t="s">
        <v>1139</v>
      </c>
      <c r="N1041" s="11">
        <v>76111</v>
      </c>
    </row>
    <row r="1042" spans="12:14">
      <c r="L1042" s="10" t="s">
        <v>102</v>
      </c>
      <c r="M1042" s="10" t="s">
        <v>1140</v>
      </c>
      <c r="N1042" s="11">
        <v>76113</v>
      </c>
    </row>
    <row r="1043" spans="12:14">
      <c r="L1043" s="10" t="s">
        <v>102</v>
      </c>
      <c r="M1043" s="10" t="s">
        <v>1141</v>
      </c>
      <c r="N1043" s="11">
        <v>76122</v>
      </c>
    </row>
    <row r="1044" spans="12:14">
      <c r="L1044" s="10" t="s">
        <v>102</v>
      </c>
      <c r="M1044" s="10" t="s">
        <v>1142</v>
      </c>
      <c r="N1044" s="11">
        <v>76126</v>
      </c>
    </row>
    <row r="1045" spans="12:14">
      <c r="L1045" s="10" t="s">
        <v>102</v>
      </c>
      <c r="M1045" s="10" t="s">
        <v>330</v>
      </c>
      <c r="N1045" s="11">
        <v>76130</v>
      </c>
    </row>
    <row r="1046" spans="12:14">
      <c r="L1046" s="10" t="s">
        <v>102</v>
      </c>
      <c r="M1046" s="10" t="s">
        <v>1143</v>
      </c>
      <c r="N1046" s="11">
        <v>76147</v>
      </c>
    </row>
    <row r="1047" spans="12:14">
      <c r="L1047" s="10" t="s">
        <v>102</v>
      </c>
      <c r="M1047" s="10" t="s">
        <v>1144</v>
      </c>
      <c r="N1047" s="11">
        <v>76233</v>
      </c>
    </row>
    <row r="1048" spans="12:14">
      <c r="L1048" s="10" t="s">
        <v>102</v>
      </c>
      <c r="M1048" s="10" t="s">
        <v>1145</v>
      </c>
      <c r="N1048" s="11">
        <v>76243</v>
      </c>
    </row>
    <row r="1049" spans="12:14">
      <c r="L1049" s="10" t="s">
        <v>102</v>
      </c>
      <c r="M1049" s="10" t="s">
        <v>1146</v>
      </c>
      <c r="N1049" s="11">
        <v>76246</v>
      </c>
    </row>
    <row r="1050" spans="12:14">
      <c r="L1050" s="10" t="s">
        <v>102</v>
      </c>
      <c r="M1050" s="10" t="s">
        <v>1147</v>
      </c>
      <c r="N1050" s="11">
        <v>76248</v>
      </c>
    </row>
    <row r="1051" spans="12:14">
      <c r="L1051" s="10" t="s">
        <v>102</v>
      </c>
      <c r="M1051" s="10" t="s">
        <v>1148</v>
      </c>
      <c r="N1051" s="11">
        <v>76250</v>
      </c>
    </row>
    <row r="1052" spans="12:14">
      <c r="L1052" s="10" t="s">
        <v>102</v>
      </c>
      <c r="M1052" s="10" t="s">
        <v>1149</v>
      </c>
      <c r="N1052" s="11">
        <v>76275</v>
      </c>
    </row>
    <row r="1053" spans="12:14">
      <c r="L1053" s="10" t="s">
        <v>102</v>
      </c>
      <c r="M1053" s="10" t="s">
        <v>1150</v>
      </c>
      <c r="N1053" s="11">
        <v>76306</v>
      </c>
    </row>
    <row r="1054" spans="12:14">
      <c r="L1054" s="10" t="s">
        <v>102</v>
      </c>
      <c r="M1054" s="10" t="s">
        <v>1151</v>
      </c>
      <c r="N1054" s="11">
        <v>76318</v>
      </c>
    </row>
    <row r="1055" spans="12:14">
      <c r="L1055" s="10" t="s">
        <v>102</v>
      </c>
      <c r="M1055" s="10" t="s">
        <v>1152</v>
      </c>
      <c r="N1055" s="11">
        <v>76364</v>
      </c>
    </row>
    <row r="1056" spans="12:14">
      <c r="L1056" s="10" t="s">
        <v>102</v>
      </c>
      <c r="M1056" s="10" t="s">
        <v>1153</v>
      </c>
      <c r="N1056" s="11">
        <v>76377</v>
      </c>
    </row>
    <row r="1057" spans="12:14">
      <c r="L1057" s="10" t="s">
        <v>102</v>
      </c>
      <c r="M1057" s="10" t="s">
        <v>268</v>
      </c>
      <c r="N1057" s="11">
        <v>76400</v>
      </c>
    </row>
    <row r="1058" spans="12:14">
      <c r="L1058" s="10" t="s">
        <v>102</v>
      </c>
      <c r="M1058" s="10" t="s">
        <v>439</v>
      </c>
      <c r="N1058" s="11">
        <v>76403</v>
      </c>
    </row>
    <row r="1059" spans="12:14">
      <c r="L1059" s="10" t="s">
        <v>102</v>
      </c>
      <c r="M1059" s="10" t="s">
        <v>1154</v>
      </c>
      <c r="N1059" s="11">
        <v>76497</v>
      </c>
    </row>
    <row r="1060" spans="12:14">
      <c r="L1060" s="10" t="s">
        <v>102</v>
      </c>
      <c r="M1060" s="10" t="s">
        <v>1155</v>
      </c>
      <c r="N1060" s="11">
        <v>76520</v>
      </c>
    </row>
    <row r="1061" spans="12:14">
      <c r="L1061" s="10" t="s">
        <v>102</v>
      </c>
      <c r="M1061" s="10" t="s">
        <v>1156</v>
      </c>
      <c r="N1061" s="11">
        <v>76563</v>
      </c>
    </row>
    <row r="1062" spans="12:14">
      <c r="L1062" s="10" t="s">
        <v>102</v>
      </c>
      <c r="M1062" s="10" t="s">
        <v>875</v>
      </c>
      <c r="N1062" s="11">
        <v>76606</v>
      </c>
    </row>
    <row r="1063" spans="12:14">
      <c r="L1063" s="10" t="s">
        <v>102</v>
      </c>
      <c r="M1063" s="10" t="s">
        <v>1157</v>
      </c>
      <c r="N1063" s="11">
        <v>76616</v>
      </c>
    </row>
    <row r="1064" spans="12:14">
      <c r="L1064" s="10" t="s">
        <v>102</v>
      </c>
      <c r="M1064" s="10" t="s">
        <v>1158</v>
      </c>
      <c r="N1064" s="11">
        <v>76622</v>
      </c>
    </row>
    <row r="1065" spans="12:14">
      <c r="L1065" s="10" t="s">
        <v>102</v>
      </c>
      <c r="M1065" s="10" t="s">
        <v>297</v>
      </c>
      <c r="N1065" s="11">
        <v>76670</v>
      </c>
    </row>
    <row r="1066" spans="12:14">
      <c r="L1066" s="10" t="s">
        <v>102</v>
      </c>
      <c r="M1066" s="10" t="s">
        <v>1159</v>
      </c>
      <c r="N1066" s="11">
        <v>76736</v>
      </c>
    </row>
    <row r="1067" spans="12:14">
      <c r="L1067" s="10" t="s">
        <v>102</v>
      </c>
      <c r="M1067" s="10" t="s">
        <v>1160</v>
      </c>
      <c r="N1067" s="11">
        <v>76823</v>
      </c>
    </row>
    <row r="1068" spans="12:14">
      <c r="L1068" s="10" t="s">
        <v>102</v>
      </c>
      <c r="M1068" s="10" t="s">
        <v>1161</v>
      </c>
      <c r="N1068" s="11">
        <v>76828</v>
      </c>
    </row>
    <row r="1069" spans="12:14">
      <c r="L1069" s="10" t="s">
        <v>102</v>
      </c>
      <c r="M1069" s="10" t="s">
        <v>1162</v>
      </c>
      <c r="N1069" s="11">
        <v>76834</v>
      </c>
    </row>
    <row r="1070" spans="12:14">
      <c r="L1070" s="10" t="s">
        <v>102</v>
      </c>
      <c r="M1070" s="10" t="s">
        <v>1163</v>
      </c>
      <c r="N1070" s="11">
        <v>76845</v>
      </c>
    </row>
    <row r="1071" spans="12:14">
      <c r="L1071" s="10" t="s">
        <v>102</v>
      </c>
      <c r="M1071" s="10" t="s">
        <v>1164</v>
      </c>
      <c r="N1071" s="11">
        <v>76863</v>
      </c>
    </row>
    <row r="1072" spans="12:14">
      <c r="L1072" s="10" t="s">
        <v>102</v>
      </c>
      <c r="M1072" s="10" t="s">
        <v>1165</v>
      </c>
      <c r="N1072" s="11">
        <v>76869</v>
      </c>
    </row>
    <row r="1073" spans="12:14">
      <c r="L1073" s="10" t="s">
        <v>102</v>
      </c>
      <c r="M1073" s="10" t="s">
        <v>1166</v>
      </c>
      <c r="N1073" s="11">
        <v>76890</v>
      </c>
    </row>
    <row r="1074" spans="12:14">
      <c r="L1074" s="10" t="s">
        <v>102</v>
      </c>
      <c r="M1074" s="10" t="s">
        <v>1167</v>
      </c>
      <c r="N1074" s="11">
        <v>76892</v>
      </c>
    </row>
    <row r="1075" spans="12:14">
      <c r="L1075" s="10" t="s">
        <v>102</v>
      </c>
      <c r="M1075" s="10" t="s">
        <v>1168</v>
      </c>
      <c r="N1075" s="11">
        <v>76895</v>
      </c>
    </row>
    <row r="1076" spans="12:14">
      <c r="L1076" s="8" t="s">
        <v>75</v>
      </c>
      <c r="M1076" s="8" t="s">
        <v>1169</v>
      </c>
      <c r="N1076" s="9">
        <v>81000</v>
      </c>
    </row>
    <row r="1077" spans="12:14">
      <c r="L1077" s="10" t="s">
        <v>75</v>
      </c>
      <c r="M1077" s="10" t="s">
        <v>75</v>
      </c>
      <c r="N1077" s="11">
        <v>81001</v>
      </c>
    </row>
    <row r="1078" spans="12:14">
      <c r="L1078" s="10" t="s">
        <v>75</v>
      </c>
      <c r="M1078" s="10" t="s">
        <v>1170</v>
      </c>
      <c r="N1078" s="11">
        <v>81065</v>
      </c>
    </row>
    <row r="1079" spans="12:14">
      <c r="L1079" s="10" t="s">
        <v>75</v>
      </c>
      <c r="M1079" s="10" t="s">
        <v>1171</v>
      </c>
      <c r="N1079" s="11">
        <v>81220</v>
      </c>
    </row>
    <row r="1080" spans="12:14">
      <c r="L1080" s="10" t="s">
        <v>75</v>
      </c>
      <c r="M1080" s="10" t="s">
        <v>1172</v>
      </c>
      <c r="N1080" s="11">
        <v>81300</v>
      </c>
    </row>
    <row r="1081" spans="12:14">
      <c r="L1081" s="10" t="s">
        <v>75</v>
      </c>
      <c r="M1081" s="10" t="s">
        <v>1173</v>
      </c>
      <c r="N1081" s="11">
        <v>81591</v>
      </c>
    </row>
    <row r="1082" spans="12:14">
      <c r="L1082" s="10" t="s">
        <v>75</v>
      </c>
      <c r="M1082" s="10" t="s">
        <v>1174</v>
      </c>
      <c r="N1082" s="11">
        <v>81736</v>
      </c>
    </row>
    <row r="1083" spans="12:14">
      <c r="L1083" s="10" t="s">
        <v>75</v>
      </c>
      <c r="M1083" s="10" t="s">
        <v>1175</v>
      </c>
      <c r="N1083" s="11">
        <v>81794</v>
      </c>
    </row>
    <row r="1084" spans="12:14">
      <c r="L1084" s="8" t="s">
        <v>81</v>
      </c>
      <c r="M1084" s="8" t="s">
        <v>81</v>
      </c>
      <c r="N1084" s="9">
        <v>85000</v>
      </c>
    </row>
    <row r="1085" spans="12:14">
      <c r="L1085" s="10" t="s">
        <v>81</v>
      </c>
      <c r="M1085" s="10" t="s">
        <v>1176</v>
      </c>
      <c r="N1085" s="11">
        <v>85001</v>
      </c>
    </row>
    <row r="1086" spans="12:14">
      <c r="L1086" s="10" t="s">
        <v>81</v>
      </c>
      <c r="M1086" s="10" t="s">
        <v>1177</v>
      </c>
      <c r="N1086" s="11">
        <v>85010</v>
      </c>
    </row>
    <row r="1087" spans="12:14">
      <c r="L1087" s="10" t="s">
        <v>81</v>
      </c>
      <c r="M1087" s="10" t="s">
        <v>1178</v>
      </c>
      <c r="N1087" s="11">
        <v>85015</v>
      </c>
    </row>
    <row r="1088" spans="12:14">
      <c r="L1088" s="10" t="s">
        <v>81</v>
      </c>
      <c r="M1088" s="10" t="s">
        <v>1179</v>
      </c>
      <c r="N1088" s="11">
        <v>85125</v>
      </c>
    </row>
    <row r="1089" spans="12:14">
      <c r="L1089" s="10" t="s">
        <v>81</v>
      </c>
      <c r="M1089" s="10" t="s">
        <v>1180</v>
      </c>
      <c r="N1089" s="11">
        <v>85136</v>
      </c>
    </row>
    <row r="1090" spans="12:14">
      <c r="L1090" s="10" t="s">
        <v>81</v>
      </c>
      <c r="M1090" s="10" t="s">
        <v>1181</v>
      </c>
      <c r="N1090" s="11">
        <v>85139</v>
      </c>
    </row>
    <row r="1091" spans="12:14">
      <c r="L1091" s="10" t="s">
        <v>81</v>
      </c>
      <c r="M1091" s="10" t="s">
        <v>1182</v>
      </c>
      <c r="N1091" s="11">
        <v>85162</v>
      </c>
    </row>
    <row r="1092" spans="12:14">
      <c r="L1092" s="10" t="s">
        <v>81</v>
      </c>
      <c r="M1092" s="10" t="s">
        <v>1183</v>
      </c>
      <c r="N1092" s="11">
        <v>85225</v>
      </c>
    </row>
    <row r="1093" spans="12:14">
      <c r="L1093" s="10" t="s">
        <v>81</v>
      </c>
      <c r="M1093" s="10" t="s">
        <v>1184</v>
      </c>
      <c r="N1093" s="11">
        <v>85230</v>
      </c>
    </row>
    <row r="1094" spans="12:14">
      <c r="L1094" s="10" t="s">
        <v>81</v>
      </c>
      <c r="M1094" s="10" t="s">
        <v>1185</v>
      </c>
      <c r="N1094" s="11">
        <v>85250</v>
      </c>
    </row>
    <row r="1095" spans="12:14">
      <c r="L1095" s="10" t="s">
        <v>81</v>
      </c>
      <c r="M1095" s="10" t="s">
        <v>1186</v>
      </c>
      <c r="N1095" s="11">
        <v>85263</v>
      </c>
    </row>
    <row r="1096" spans="12:14">
      <c r="L1096" s="10" t="s">
        <v>81</v>
      </c>
      <c r="M1096" s="10" t="s">
        <v>1187</v>
      </c>
      <c r="N1096" s="11">
        <v>85279</v>
      </c>
    </row>
    <row r="1097" spans="12:14">
      <c r="L1097" s="10" t="s">
        <v>81</v>
      </c>
      <c r="M1097" s="10" t="s">
        <v>287</v>
      </c>
      <c r="N1097" s="11">
        <v>85300</v>
      </c>
    </row>
    <row r="1098" spans="12:14">
      <c r="L1098" s="10" t="s">
        <v>81</v>
      </c>
      <c r="M1098" s="10" t="s">
        <v>1188</v>
      </c>
      <c r="N1098" s="11">
        <v>85315</v>
      </c>
    </row>
    <row r="1099" spans="12:14">
      <c r="L1099" s="10" t="s">
        <v>81</v>
      </c>
      <c r="M1099" s="10" t="s">
        <v>1189</v>
      </c>
      <c r="N1099" s="11">
        <v>85325</v>
      </c>
    </row>
    <row r="1100" spans="12:14">
      <c r="L1100" s="10" t="s">
        <v>81</v>
      </c>
      <c r="M1100" s="10" t="s">
        <v>1190</v>
      </c>
      <c r="N1100" s="11">
        <v>85400</v>
      </c>
    </row>
    <row r="1101" spans="12:14">
      <c r="L1101" s="10" t="s">
        <v>81</v>
      </c>
      <c r="M1101" s="10" t="s">
        <v>1191</v>
      </c>
      <c r="N1101" s="11">
        <v>85410</v>
      </c>
    </row>
    <row r="1102" spans="12:14">
      <c r="L1102" s="10" t="s">
        <v>81</v>
      </c>
      <c r="M1102" s="10" t="s">
        <v>1192</v>
      </c>
      <c r="N1102" s="11">
        <v>85430</v>
      </c>
    </row>
    <row r="1103" spans="12:14">
      <c r="L1103" s="10" t="s">
        <v>81</v>
      </c>
      <c r="M1103" s="10" t="s">
        <v>393</v>
      </c>
      <c r="N1103" s="11">
        <v>85440</v>
      </c>
    </row>
    <row r="1104" spans="12:14">
      <c r="L1104" s="8" t="s">
        <v>95</v>
      </c>
      <c r="M1104" s="8" t="s">
        <v>95</v>
      </c>
      <c r="N1104" s="9">
        <v>86000</v>
      </c>
    </row>
    <row r="1105" spans="12:14">
      <c r="L1105" s="10" t="s">
        <v>95</v>
      </c>
      <c r="M1105" s="10" t="s">
        <v>1193</v>
      </c>
      <c r="N1105" s="11">
        <v>86001</v>
      </c>
    </row>
    <row r="1106" spans="12:14">
      <c r="L1106" s="10" t="s">
        <v>95</v>
      </c>
      <c r="M1106" s="10" t="s">
        <v>886</v>
      </c>
      <c r="N1106" s="11">
        <v>86219</v>
      </c>
    </row>
    <row r="1107" spans="12:14">
      <c r="L1107" s="10" t="s">
        <v>95</v>
      </c>
      <c r="M1107" s="10" t="s">
        <v>1194</v>
      </c>
      <c r="N1107" s="11">
        <v>86320</v>
      </c>
    </row>
    <row r="1108" spans="12:14">
      <c r="L1108" s="10" t="s">
        <v>95</v>
      </c>
      <c r="M1108" s="10" t="s">
        <v>1195</v>
      </c>
      <c r="N1108" s="11">
        <v>86568</v>
      </c>
    </row>
    <row r="1109" spans="12:14">
      <c r="L1109" s="10" t="s">
        <v>95</v>
      </c>
      <c r="M1109" s="10" t="s">
        <v>1196</v>
      </c>
      <c r="N1109" s="11">
        <v>86569</v>
      </c>
    </row>
    <row r="1110" spans="12:14">
      <c r="L1110" s="10" t="s">
        <v>95</v>
      </c>
      <c r="M1110" s="10" t="s">
        <v>1197</v>
      </c>
      <c r="N1110" s="11">
        <v>86571</v>
      </c>
    </row>
    <row r="1111" spans="12:14">
      <c r="L1111" s="10" t="s">
        <v>95</v>
      </c>
      <c r="M1111" s="10" t="s">
        <v>1198</v>
      </c>
      <c r="N1111" s="11">
        <v>86573</v>
      </c>
    </row>
    <row r="1112" spans="12:14">
      <c r="L1112" s="10" t="s">
        <v>95</v>
      </c>
      <c r="M1112" s="10" t="s">
        <v>1199</v>
      </c>
      <c r="N1112" s="11">
        <v>86749</v>
      </c>
    </row>
    <row r="1113" spans="12:14">
      <c r="L1113" s="10" t="s">
        <v>95</v>
      </c>
      <c r="M1113" s="10" t="s">
        <v>292</v>
      </c>
      <c r="N1113" s="11">
        <v>86755</v>
      </c>
    </row>
    <row r="1114" spans="12:14">
      <c r="L1114" s="10" t="s">
        <v>95</v>
      </c>
      <c r="M1114" s="10" t="s">
        <v>1055</v>
      </c>
      <c r="N1114" s="11">
        <v>86757</v>
      </c>
    </row>
    <row r="1115" spans="12:14">
      <c r="L1115" s="10" t="s">
        <v>95</v>
      </c>
      <c r="M1115" s="10" t="s">
        <v>964</v>
      </c>
      <c r="N1115" s="11">
        <v>86760</v>
      </c>
    </row>
    <row r="1116" spans="12:14">
      <c r="L1116" s="10" t="s">
        <v>95</v>
      </c>
      <c r="M1116" s="10" t="s">
        <v>1200</v>
      </c>
      <c r="N1116" s="11">
        <v>86865</v>
      </c>
    </row>
    <row r="1117" spans="12:14">
      <c r="L1117" s="10" t="s">
        <v>95</v>
      </c>
      <c r="M1117" s="10" t="s">
        <v>1201</v>
      </c>
      <c r="N1117" s="11">
        <v>86885</v>
      </c>
    </row>
    <row r="1118" spans="12:14">
      <c r="L1118" s="8" t="s">
        <v>98</v>
      </c>
      <c r="M1118" s="8" t="s">
        <v>98</v>
      </c>
      <c r="N1118" s="9">
        <v>88000</v>
      </c>
    </row>
    <row r="1119" spans="12:14">
      <c r="L1119" s="10" t="s">
        <v>98</v>
      </c>
      <c r="M1119" s="10" t="s">
        <v>1050</v>
      </c>
      <c r="N1119" s="11">
        <v>88001</v>
      </c>
    </row>
    <row r="1120" spans="12:14">
      <c r="L1120" s="10" t="s">
        <v>98</v>
      </c>
      <c r="M1120" s="10" t="s">
        <v>918</v>
      </c>
      <c r="N1120" s="11">
        <v>88564</v>
      </c>
    </row>
    <row r="1121" spans="12:14">
      <c r="L1121" s="8" t="s">
        <v>73</v>
      </c>
      <c r="M1121" s="8" t="s">
        <v>73</v>
      </c>
      <c r="N1121" s="9">
        <v>91000</v>
      </c>
    </row>
    <row r="1122" spans="12:14">
      <c r="L1122" s="10" t="s">
        <v>73</v>
      </c>
      <c r="M1122" s="10" t="s">
        <v>1202</v>
      </c>
      <c r="N1122" s="11">
        <v>91001</v>
      </c>
    </row>
    <row r="1123" spans="12:14">
      <c r="L1123" s="10" t="s">
        <v>73</v>
      </c>
      <c r="M1123" s="10" t="s">
        <v>1203</v>
      </c>
      <c r="N1123" s="11">
        <v>91263</v>
      </c>
    </row>
    <row r="1124" spans="12:14">
      <c r="L1124" s="10" t="s">
        <v>73</v>
      </c>
      <c r="M1124" s="10" t="s">
        <v>1204</v>
      </c>
      <c r="N1124" s="11">
        <v>91405</v>
      </c>
    </row>
    <row r="1125" spans="12:14">
      <c r="L1125" s="10" t="s">
        <v>73</v>
      </c>
      <c r="M1125" s="10" t="s">
        <v>1205</v>
      </c>
      <c r="N1125" s="11">
        <v>91407</v>
      </c>
    </row>
    <row r="1126" spans="12:14">
      <c r="L1126" s="10" t="s">
        <v>73</v>
      </c>
      <c r="M1126" s="10" t="s">
        <v>1206</v>
      </c>
      <c r="N1126" s="11">
        <v>91430</v>
      </c>
    </row>
    <row r="1127" spans="12:14">
      <c r="L1127" s="10" t="s">
        <v>73</v>
      </c>
      <c r="M1127" s="10" t="s">
        <v>1207</v>
      </c>
      <c r="N1127" s="11">
        <v>91460</v>
      </c>
    </row>
    <row r="1128" spans="12:14">
      <c r="L1128" s="10" t="s">
        <v>73</v>
      </c>
      <c r="M1128" s="10" t="s">
        <v>1208</v>
      </c>
      <c r="N1128" s="11">
        <v>91530</v>
      </c>
    </row>
    <row r="1129" spans="12:14">
      <c r="L1129" s="10" t="s">
        <v>73</v>
      </c>
      <c r="M1129" s="10" t="s">
        <v>1209</v>
      </c>
      <c r="N1129" s="11">
        <v>91536</v>
      </c>
    </row>
    <row r="1130" spans="12:14">
      <c r="L1130" s="10" t="s">
        <v>73</v>
      </c>
      <c r="M1130" s="10" t="s">
        <v>1210</v>
      </c>
      <c r="N1130" s="11">
        <v>91540</v>
      </c>
    </row>
    <row r="1131" spans="12:14">
      <c r="L1131" s="10" t="s">
        <v>73</v>
      </c>
      <c r="M1131" s="10" t="s">
        <v>1211</v>
      </c>
      <c r="N1131" s="11">
        <v>91669</v>
      </c>
    </row>
    <row r="1132" spans="12:14">
      <c r="L1132" s="10" t="s">
        <v>73</v>
      </c>
      <c r="M1132" s="10" t="s">
        <v>1212</v>
      </c>
      <c r="N1132" s="11">
        <v>91798</v>
      </c>
    </row>
    <row r="1133" spans="12:14">
      <c r="L1133" s="8" t="s">
        <v>87</v>
      </c>
      <c r="M1133" s="8" t="s">
        <v>87</v>
      </c>
      <c r="N1133" s="9">
        <v>94000</v>
      </c>
    </row>
    <row r="1134" spans="12:14">
      <c r="L1134" s="10" t="s">
        <v>87</v>
      </c>
      <c r="M1134" s="10" t="s">
        <v>1213</v>
      </c>
      <c r="N1134" s="11">
        <v>94001</v>
      </c>
    </row>
    <row r="1135" spans="12:14">
      <c r="L1135" s="10" t="s">
        <v>87</v>
      </c>
      <c r="M1135" s="10" t="s">
        <v>1214</v>
      </c>
      <c r="N1135" s="11">
        <v>94343</v>
      </c>
    </row>
    <row r="1136" spans="12:14">
      <c r="L1136" s="10" t="s">
        <v>87</v>
      </c>
      <c r="M1136" s="10" t="s">
        <v>1215</v>
      </c>
      <c r="N1136" s="11">
        <v>94663</v>
      </c>
    </row>
    <row r="1137" spans="12:14">
      <c r="L1137" s="10" t="s">
        <v>87</v>
      </c>
      <c r="M1137" s="10" t="s">
        <v>1216</v>
      </c>
      <c r="N1137" s="11">
        <v>94883</v>
      </c>
    </row>
    <row r="1138" spans="12:14">
      <c r="L1138" s="10" t="s">
        <v>87</v>
      </c>
      <c r="M1138" s="10" t="s">
        <v>1217</v>
      </c>
      <c r="N1138" s="11">
        <v>94884</v>
      </c>
    </row>
    <row r="1139" spans="12:14">
      <c r="L1139" s="10" t="s">
        <v>87</v>
      </c>
      <c r="M1139" s="10" t="s">
        <v>1218</v>
      </c>
      <c r="N1139" s="11">
        <v>94885</v>
      </c>
    </row>
    <row r="1140" spans="12:14">
      <c r="L1140" s="10" t="s">
        <v>87</v>
      </c>
      <c r="M1140" s="10" t="s">
        <v>1219</v>
      </c>
      <c r="N1140" s="11">
        <v>94886</v>
      </c>
    </row>
    <row r="1141" spans="12:14">
      <c r="L1141" s="10" t="s">
        <v>87</v>
      </c>
      <c r="M1141" s="10" t="s">
        <v>1220</v>
      </c>
      <c r="N1141" s="11">
        <v>94887</v>
      </c>
    </row>
    <row r="1142" spans="12:14">
      <c r="L1142" s="10" t="s">
        <v>87</v>
      </c>
      <c r="M1142" s="10" t="s">
        <v>1221</v>
      </c>
      <c r="N1142" s="11">
        <v>94888</v>
      </c>
    </row>
    <row r="1143" spans="12:14">
      <c r="L1143" s="8" t="s">
        <v>88</v>
      </c>
      <c r="M1143" s="8" t="s">
        <v>88</v>
      </c>
      <c r="N1143" s="9">
        <v>95000</v>
      </c>
    </row>
    <row r="1144" spans="12:14">
      <c r="L1144" s="10" t="s">
        <v>88</v>
      </c>
      <c r="M1144" s="10" t="s">
        <v>1222</v>
      </c>
      <c r="N1144" s="11">
        <v>95001</v>
      </c>
    </row>
    <row r="1145" spans="12:14">
      <c r="L1145" s="10" t="s">
        <v>88</v>
      </c>
      <c r="M1145" s="10" t="s">
        <v>357</v>
      </c>
      <c r="N1145" s="11">
        <v>95015</v>
      </c>
    </row>
    <row r="1146" spans="12:14">
      <c r="L1146" s="10" t="s">
        <v>88</v>
      </c>
      <c r="M1146" s="10" t="s">
        <v>1223</v>
      </c>
      <c r="N1146" s="11">
        <v>95025</v>
      </c>
    </row>
    <row r="1147" spans="12:14">
      <c r="L1147" s="10" t="s">
        <v>88</v>
      </c>
      <c r="M1147" s="10" t="s">
        <v>444</v>
      </c>
      <c r="N1147" s="11">
        <v>95200</v>
      </c>
    </row>
    <row r="1148" spans="12:14">
      <c r="L1148" s="8" t="s">
        <v>103</v>
      </c>
      <c r="M1148" s="8" t="s">
        <v>103</v>
      </c>
      <c r="N1148" s="9">
        <v>97000</v>
      </c>
    </row>
    <row r="1149" spans="12:14">
      <c r="L1149" s="10" t="s">
        <v>103</v>
      </c>
      <c r="M1149" s="10" t="s">
        <v>1224</v>
      </c>
      <c r="N1149" s="11">
        <v>97001</v>
      </c>
    </row>
    <row r="1150" spans="12:14">
      <c r="L1150" s="10" t="s">
        <v>103</v>
      </c>
      <c r="M1150" s="10" t="s">
        <v>1225</v>
      </c>
      <c r="N1150" s="11">
        <v>97161</v>
      </c>
    </row>
    <row r="1151" spans="12:14">
      <c r="L1151" s="10" t="s">
        <v>103</v>
      </c>
      <c r="M1151" s="10" t="s">
        <v>1226</v>
      </c>
      <c r="N1151" s="11">
        <v>97511</v>
      </c>
    </row>
    <row r="1152" spans="12:14">
      <c r="L1152" s="10" t="s">
        <v>103</v>
      </c>
      <c r="M1152" s="10" t="s">
        <v>1227</v>
      </c>
      <c r="N1152" s="11">
        <v>97666</v>
      </c>
    </row>
    <row r="1153" spans="12:14">
      <c r="L1153" s="10" t="s">
        <v>103</v>
      </c>
      <c r="M1153" s="10" t="s">
        <v>1228</v>
      </c>
      <c r="N1153" s="11">
        <v>97777</v>
      </c>
    </row>
    <row r="1154" spans="12:14">
      <c r="L1154" s="10" t="s">
        <v>103</v>
      </c>
      <c r="M1154" s="10" t="s">
        <v>1229</v>
      </c>
      <c r="N1154" s="11">
        <v>97889</v>
      </c>
    </row>
    <row r="1155" spans="12:14">
      <c r="L1155" s="8" t="s">
        <v>104</v>
      </c>
      <c r="M1155" s="8" t="s">
        <v>104</v>
      </c>
      <c r="N1155" s="9">
        <v>99000</v>
      </c>
    </row>
    <row r="1156" spans="12:14">
      <c r="L1156" s="10" t="s">
        <v>104</v>
      </c>
      <c r="M1156" s="10" t="s">
        <v>1230</v>
      </c>
      <c r="N1156" s="11">
        <v>99001</v>
      </c>
    </row>
    <row r="1157" spans="12:14">
      <c r="L1157" s="10" t="s">
        <v>104</v>
      </c>
      <c r="M1157" s="10" t="s">
        <v>1231</v>
      </c>
      <c r="N1157" s="11">
        <v>99524</v>
      </c>
    </row>
    <row r="1158" spans="12:14">
      <c r="L1158" s="10" t="s">
        <v>104</v>
      </c>
      <c r="M1158" s="10" t="s">
        <v>1232</v>
      </c>
      <c r="N1158" s="11">
        <v>99624</v>
      </c>
    </row>
    <row r="1159" spans="12:14">
      <c r="L1159" s="10" t="s">
        <v>104</v>
      </c>
      <c r="M1159" s="10" t="s">
        <v>1233</v>
      </c>
      <c r="N1159" s="11">
        <v>99773</v>
      </c>
    </row>
    <row r="1160" spans="12:14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2026-04-16T21:44:20Z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2026-03-12T16:01:00Z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</Properties>
</file>